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5" i="19"/>
  <c r="C27" i="7"/>
  <c r="C26" i="7" s="1"/>
  <c r="D26" i="7"/>
  <c r="D12" i="19" l="1"/>
  <c r="D47" i="19" l="1"/>
  <c r="J11" i="21"/>
  <c r="N10" i="21"/>
  <c r="N9" i="21"/>
  <c r="E12" i="11"/>
  <c r="B64" i="7" l="1"/>
  <c r="B54" i="10"/>
  <c r="D30" i="18" l="1"/>
  <c r="C15" i="15" l="1"/>
  <c r="D15" i="15"/>
  <c r="C19" i="15"/>
  <c r="D19" i="15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9" i="18" s="1"/>
  <c r="F54" i="18"/>
  <c r="D6" i="10"/>
  <c r="B55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62" i="18" l="1"/>
  <c r="E70" i="7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E18" i="12"/>
  <c r="E17" i="12"/>
  <c r="F19" i="12" s="1"/>
  <c r="A2" i="15" l="1"/>
  <c r="A2" i="21"/>
  <c r="A2" i="12"/>
  <c r="A2" i="18"/>
  <c r="A2" i="10"/>
  <c r="A8" i="7"/>
  <c r="D33" i="19"/>
  <c r="D32" i="19"/>
  <c r="D11" i="21"/>
  <c r="D13" i="19" s="1"/>
  <c r="E11" i="21"/>
  <c r="D34" i="19" s="1"/>
  <c r="C11" i="21"/>
  <c r="C16" i="7" l="1"/>
  <c r="C15" i="7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1" i="15" l="1"/>
  <c r="C11" i="15"/>
  <c r="C23" i="15" s="1"/>
  <c r="C7" i="15"/>
  <c r="C34" i="7"/>
  <c r="D19" i="9" l="1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E89" i="7" s="1"/>
</calcChain>
</file>

<file path=xl/comments1.xml><?xml version="1.0" encoding="utf-8"?>
<comments xmlns="http://schemas.openxmlformats.org/spreadsheetml/2006/main">
  <authors>
    <author>Rosa Abrahamyan</author>
  </authors>
  <commentList>
    <comment ref="J17" authorId="0" shapeId="0">
      <text>
        <r>
          <rPr>
            <b/>
            <sz val="9"/>
            <color indexed="81"/>
            <rFont val="Tahoma"/>
            <family val="2"/>
          </rPr>
          <t>Փաստացի նոյեմբերն է</t>
        </r>
      </text>
    </comment>
  </commentList>
</comments>
</file>

<file path=xl/sharedStrings.xml><?xml version="1.0" encoding="utf-8"?>
<sst xmlns="http://schemas.openxmlformats.org/spreadsheetml/2006/main" count="675" uniqueCount="289">
  <si>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</si>
  <si>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</si>
  <si>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</si>
  <si>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</si>
  <si>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</si>
  <si>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</si>
  <si>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</si>
  <si>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</si>
  <si>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</si>
  <si>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</si>
  <si>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</si>
  <si>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</si>
  <si>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</si>
  <si>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</si>
  <si>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</si>
  <si>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</si>
  <si>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</si>
  <si>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</si>
  <si>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</si>
  <si>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</si>
  <si>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</si>
  <si>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</si>
  <si>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</si>
  <si>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</si>
  <si>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</si>
  <si>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</si>
  <si>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</si>
  <si>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</si>
  <si>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</si>
  <si>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</si>
  <si>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</si>
  <si>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</si>
  <si>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</si>
  <si>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</si>
  <si>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</si>
  <si>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</si>
  <si>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</si>
  <si>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</si>
  <si>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</si>
  <si>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</si>
  <si>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</si>
  <si>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</si>
  <si>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</si>
  <si>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</si>
  <si>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</si>
  <si>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</si>
  <si>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</si>
  <si>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</si>
  <si>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</si>
  <si>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</si>
  <si>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</si>
  <si>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</si>
  <si>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</si>
  <si>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</si>
  <si>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</si>
  <si>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</si>
  <si>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</si>
  <si>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</si>
  <si>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</si>
  <si>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</si>
  <si>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</si>
  <si>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</si>
  <si>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</si>
  <si>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</si>
  <si>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</si>
  <si>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</si>
  <si>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</si>
  <si>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</si>
  <si>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</si>
  <si>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</si>
  <si>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</si>
  <si>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</si>
  <si>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</si>
  <si>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</si>
  <si>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</si>
  <si>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</si>
  <si>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</si>
  <si>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</si>
  <si>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</si>
  <si>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</si>
  <si>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</si>
  <si>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</si>
  <si>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</si>
  <si>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</si>
  <si>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</si>
  <si>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</si>
  <si>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</si>
  <si>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</si>
  <si>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</si>
  <si>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</si>
  <si>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</si>
  <si>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</si>
  <si>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</si>
  <si>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</si>
  <si>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</si>
  <si>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</si>
  <si>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</si>
  <si>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</si>
  <si>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</si>
  <si>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</si>
  <si>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</si>
  <si>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</si>
  <si>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</si>
  <si>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</si>
  <si>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</si>
  <si>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</si>
  <si>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</si>
  <si>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</si>
  <si>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</si>
  <si>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</si>
  <si>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</si>
  <si>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</si>
  <si>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</si>
  <si>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</si>
  <si>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</si>
  <si>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</si>
  <si>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</si>
  <si>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</si>
  <si>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</si>
  <si>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</si>
  <si>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</si>
  <si>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</si>
  <si>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</si>
  <si>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</si>
  <si>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</si>
  <si>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</si>
  <si>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</si>
  <si>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</si>
  <si>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</si>
  <si>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</si>
  <si>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</si>
  <si>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</si>
  <si>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</si>
  <si>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</si>
  <si>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</si>
  <si>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</si>
  <si>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</si>
  <si>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</si>
  <si>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</si>
  <si>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</si>
  <si>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</si>
  <si>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</si>
  <si>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</si>
  <si>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</si>
  <si>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</si>
  <si>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</si>
  <si>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</si>
  <si>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</si>
  <si>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</si>
  <si>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</si>
  <si>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</si>
  <si>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</si>
  <si>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</si>
  <si>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</si>
  <si>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</si>
  <si>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</si>
  <si>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</si>
  <si>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</si>
  <si>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</si>
  <si>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</si>
  <si>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</si>
  <si>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</si>
  <si>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</si>
  <si>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</si>
  <si>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</si>
  <si>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</si>
  <si>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</si>
  <si>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</si>
  <si>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</si>
  <si>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</si>
  <si>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</si>
  <si>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</si>
  <si>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</si>
  <si>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</si>
  <si>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</si>
  <si>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</si>
  <si>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</si>
  <si>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</si>
  <si>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</si>
  <si>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</si>
  <si>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</si>
  <si>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</si>
  <si>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</si>
  <si>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</si>
  <si>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</si>
  <si>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</si>
  <si>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</si>
  <si>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</si>
  <si>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</si>
  <si>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</si>
  <si>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</si>
  <si>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</si>
  <si>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</si>
  <si>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</si>
  <si>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</si>
  <si>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</si>
  <si>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</si>
  <si>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</si>
  <si>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</si>
  <si>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</si>
  <si>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</si>
  <si>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</si>
  <si>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</si>
  <si>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</si>
  <si>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</si>
  <si>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</si>
  <si>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</si>
  <si>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</si>
  <si>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</si>
  <si>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</si>
  <si>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</si>
  <si>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</si>
  <si>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</si>
  <si>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</si>
  <si>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</si>
  <si>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</si>
  <si>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</si>
  <si>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</si>
  <si>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</si>
  <si>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</si>
  <si>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</si>
  <si>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</si>
  <si>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</si>
  <si>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</si>
  <si>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</si>
  <si>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</si>
  <si>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</si>
  <si>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</si>
  <si>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</si>
  <si>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</si>
  <si>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</si>
  <si>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</si>
  <si>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</si>
  <si>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</si>
  <si>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</si>
  <si>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</si>
  <si>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</si>
  <si>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</si>
  <si>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</si>
  <si>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</si>
  <si>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</si>
  <si>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</si>
  <si>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</si>
  <si>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</si>
  <si>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</si>
  <si>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</si>
  <si>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</si>
  <si>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</si>
  <si>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</si>
  <si>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</si>
  <si>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</si>
  <si>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</si>
  <si>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</si>
  <si>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</si>
  <si>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</si>
  <si>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</si>
  <si>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</si>
  <si>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</si>
  <si>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</si>
  <si>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</si>
  <si>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</si>
  <si>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</si>
  <si>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</si>
  <si>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</si>
  <si>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</si>
  <si>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</si>
  <si>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</si>
  <si>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</si>
  <si>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</si>
  <si>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</si>
  <si>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</si>
  <si>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հ․72 մսուր-մանկապարտեզ» ՀՈԱԿ-ի </t>
  </si>
  <si>
    <t xml:space="preserve">Ա. Առաքելյան </t>
  </si>
  <si>
    <t>Ա. Բոգաչենկո</t>
  </si>
  <si>
    <t>Հարությունյան Նաիրա</t>
  </si>
  <si>
    <t>Կնիքի ձեռքբերման գծով</t>
  </si>
  <si>
    <t>Թափուր հաստիքի մրցույթ</t>
  </si>
  <si>
    <t>Տնօրենի էլ. ստորագրության համար</t>
  </si>
  <si>
    <t>20 կնիք</t>
  </si>
  <si>
    <t>եկամտայինի վերահաշվարկ</t>
  </si>
  <si>
    <t xml:space="preserve">Հավելված 91  </t>
  </si>
  <si>
    <t xml:space="preserve">Հավելված 92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</si>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</sst>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1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Border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37" fillId="0" borderId="0" xfId="49" applyFont="1" applyBorder="1" applyAlignment="1">
      <alignment vertical="center" wrapText="1"/>
    </xf>
    <xf numFmtId="0" fontId="34" fillId="0" borderId="0" xfId="49" applyFont="1" applyBorder="1" applyAlignment="1">
      <alignment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</xf>
    <xf numFmtId="164" fontId="26" fillId="0" borderId="34" xfId="0" applyNumberFormat="1" applyFont="1" applyBorder="1" applyAlignment="1" applyProtection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31" fillId="0" borderId="0" xfId="0" applyNumberFormat="1" applyFont="1" applyBorder="1" applyAlignment="1" applyProtection="1">
      <alignment horizontal="center" vertical="center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 applyProtection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Border="1" applyAlignment="1" applyProtection="1">
      <alignment vertical="center"/>
      <protection locked="0"/>
    </xf>
    <xf numFmtId="166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48" fillId="0" borderId="0" xfId="45" applyNumberFormat="1" applyFont="1" applyBorder="1" applyAlignment="1" applyProtection="1">
      <alignment vertical="center"/>
      <protection locked="0"/>
    </xf>
    <xf numFmtId="3" fontId="26" fillId="0" borderId="0" xfId="45" applyNumberFormat="1" applyFont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166" fontId="25" fillId="0" borderId="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horizontal="center" vertical="center"/>
      <protection locked="0"/>
    </xf>
    <xf numFmtId="0" fontId="49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horizontal="right" vertical="center" wrapText="1"/>
      <protection locked="0"/>
    </xf>
    <xf numFmtId="0" fontId="31" fillId="0" borderId="0" xfId="45" applyFont="1" applyFill="1" applyAlignment="1" applyProtection="1">
      <alignment horizontal="center" vertical="center" wrapText="1"/>
      <protection locked="0"/>
    </xf>
    <xf numFmtId="164" fontId="27" fillId="0" borderId="0" xfId="46" applyNumberFormat="1" applyFont="1" applyBorder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4" fillId="0" borderId="0" xfId="45" applyFont="1" applyFill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right" vertical="center"/>
      <protection locked="0"/>
    </xf>
    <xf numFmtId="164" fontId="31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166" fontId="26" fillId="0" borderId="0" xfId="45" applyNumberFormat="1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27" fillId="0" borderId="0" xfId="49" applyFont="1" applyFill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7" fillId="0" borderId="12" xfId="49" applyFont="1" applyFill="1" applyBorder="1" applyAlignment="1" applyProtection="1">
      <alignment vertical="center" wrapText="1"/>
      <protection locked="0"/>
    </xf>
    <xf numFmtId="0" fontId="37" fillId="0" borderId="0" xfId="49" applyFont="1" applyFill="1" applyBorder="1" applyAlignment="1" applyProtection="1">
      <alignment vertical="center" wrapText="1"/>
      <protection locked="0"/>
    </xf>
    <xf numFmtId="0" fontId="27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7" fillId="0" borderId="0" xfId="5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3" fontId="44" fillId="25" borderId="10" xfId="49" applyNumberFormat="1" applyFont="1" applyFill="1" applyBorder="1" applyAlignment="1">
      <alignment horizontal="center" vertical="center" wrapText="1"/>
    </xf>
    <xf numFmtId="166" fontId="44" fillId="25" borderId="10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0" fontId="30" fillId="25" borderId="0" xfId="45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44" fillId="27" borderId="18" xfId="49" applyNumberFormat="1" applyFont="1" applyFill="1" applyBorder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31" fillId="0" borderId="18" xfId="45" applyFont="1" applyFill="1" applyBorder="1" applyAlignment="1" applyProtection="1">
      <alignment horizontal="center" vertical="center" wrapText="1"/>
      <protection locked="0"/>
    </xf>
    <xf numFmtId="0" fontId="31" fillId="0" borderId="21" xfId="45" applyFont="1" applyFill="1" applyBorder="1" applyAlignment="1" applyProtection="1">
      <alignment horizontal="center" vertical="center" wrapText="1"/>
      <protection locked="0"/>
    </xf>
    <xf numFmtId="0" fontId="31" fillId="0" borderId="20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horizontal="center" vertical="center" wrapText="1"/>
      <protection locked="0"/>
    </xf>
    <xf numFmtId="0" fontId="27" fillId="0" borderId="12" xfId="49" applyFont="1" applyFill="1" applyBorder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Fill="1" applyBorder="1" applyAlignment="1">
      <alignment horizontal="center" vertical="center" wrapText="1"/>
    </xf>
  </cellXfs>
  <cellStyles count="6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64"/>
    <cellStyle name="Обычный 3 3 3" xfId="63"/>
    <cellStyle name="Обычный 3 4" xfId="58"/>
    <cellStyle name="Обычный 6" xfId="53"/>
    <cellStyle name="Обычный 6 2" xfId="59"/>
    <cellStyle name="Обычный 7" xfId="54"/>
    <cellStyle name="Обычный 7 2" xfId="60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5" zoomScaleSheetLayoutView="100" workbookViewId="0">
      <selection activeCell="F7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280</v>
      </c>
      <c r="E1" s="47"/>
    </row>
    <row r="2" spans="1:13">
      <c r="C2" s="47"/>
      <c r="D2" s="47" t="s">
        <v>282</v>
      </c>
      <c r="E2" s="47"/>
    </row>
    <row r="3" spans="1:13">
      <c r="C3" s="47"/>
      <c r="D3" s="47" t="s">
        <v>283</v>
      </c>
      <c r="E3" s="47"/>
    </row>
    <row r="4" spans="1:13">
      <c r="C4" s="223"/>
      <c r="D4" s="223" t="s">
        <v>284</v>
      </c>
      <c r="E4" s="47"/>
    </row>
    <row r="5" spans="1:13">
      <c r="C5" s="223"/>
      <c r="D5" s="223" t="s">
        <v>285</v>
      </c>
      <c r="E5" s="47"/>
    </row>
    <row r="6" spans="1:13" hidden="1">
      <c r="C6" s="48"/>
      <c r="D6" s="46"/>
      <c r="E6" s="49"/>
    </row>
    <row r="7" spans="1:13" ht="20.399999999999999">
      <c r="A7" s="539" t="s">
        <v>41</v>
      </c>
      <c r="B7" s="539"/>
      <c r="C7" s="539"/>
      <c r="D7" s="539"/>
      <c r="E7" s="50"/>
    </row>
    <row r="8" spans="1:13" ht="20.399999999999999">
      <c r="A8" s="540" t="s">
        <v>271</v>
      </c>
      <c r="B8" s="540"/>
      <c r="C8" s="540"/>
      <c r="D8" s="540"/>
    </row>
    <row r="9" spans="1:13" ht="18">
      <c r="A9" s="541" t="s">
        <v>246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f>6779+61865.6</f>
        <v>68644.600000000006</v>
      </c>
      <c r="E12" s="55"/>
      <c r="F12" s="6">
        <v>61865.599999999999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841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534">
        <v>6</v>
      </c>
      <c r="B17" s="190" t="s">
        <v>9</v>
      </c>
      <c r="C17" s="61"/>
      <c r="D17" s="53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1984.2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1984.2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6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286</v>
      </c>
      <c r="C25" s="63"/>
      <c r="D25" s="293">
        <f>SUM(D26:D27)</f>
        <v>44.8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287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288</v>
      </c>
      <c r="C27" s="63"/>
      <c r="D27" s="307">
        <v>44.8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SUM(D12:D19,D22:D25)</f>
        <v>71514.600000000006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</f>
        <v>41650.9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464.5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hosqer'!C86</f>
        <v>12471.9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2589.6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2291.1999999999998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655.5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97.6</v>
      </c>
      <c r="E38" s="55"/>
    </row>
    <row r="39" spans="1:23">
      <c r="A39" s="189">
        <v>7</v>
      </c>
      <c r="B39" s="190" t="s">
        <v>19</v>
      </c>
      <c r="C39" s="61"/>
      <c r="D39" s="293">
        <v>51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153.6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9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87</v>
      </c>
      <c r="E43" s="9"/>
      <c r="F43" s="2"/>
      <c r="G43" s="2"/>
      <c r="H43" s="2"/>
      <c r="I43" s="2"/>
      <c r="J43" s="2"/>
      <c r="K43" s="2"/>
      <c r="L43" s="2"/>
      <c r="M43" s="2"/>
      <c r="P43" s="542" t="s">
        <v>243</v>
      </c>
    </row>
    <row r="44" spans="1:23" ht="18" thickBot="1">
      <c r="A44" s="189">
        <v>9</v>
      </c>
      <c r="B44" s="190" t="s">
        <v>24</v>
      </c>
      <c r="C44" s="61"/>
      <c r="D44" s="293">
        <v>16.8</v>
      </c>
      <c r="E44" s="55"/>
      <c r="J44" s="111" t="s">
        <v>201</v>
      </c>
      <c r="N44" s="8" t="s">
        <v>244</v>
      </c>
      <c r="O44" s="8"/>
      <c r="P44" s="543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690</v>
      </c>
      <c r="E45" s="55" t="s">
        <v>225</v>
      </c>
      <c r="J45" s="355">
        <v>6</v>
      </c>
      <c r="K45" s="111" t="s">
        <v>199</v>
      </c>
      <c r="L45" s="357">
        <v>147</v>
      </c>
      <c r="M45" s="111" t="s">
        <v>200</v>
      </c>
      <c r="N45" s="356">
        <f>+J45*L45/12*2</f>
        <v>147</v>
      </c>
      <c r="O45" s="48" t="s">
        <v>224</v>
      </c>
      <c r="P45" s="409">
        <v>543</v>
      </c>
      <c r="Q45" s="7" t="s">
        <v>200</v>
      </c>
      <c r="R45" s="407">
        <f>+N45+P45</f>
        <v>690</v>
      </c>
    </row>
    <row r="46" spans="1:23">
      <c r="A46" s="189">
        <v>11</v>
      </c>
      <c r="B46" s="190" t="s">
        <v>25</v>
      </c>
      <c r="C46" s="61"/>
      <c r="D46" s="293">
        <v>125</v>
      </c>
      <c r="E46" s="55"/>
    </row>
    <row r="47" spans="1:23">
      <c r="A47" s="189">
        <v>12</v>
      </c>
      <c r="B47" s="227" t="s">
        <v>75</v>
      </c>
      <c r="C47" s="61"/>
      <c r="D47" s="293">
        <f>31.5+20</f>
        <v>51.5</v>
      </c>
      <c r="E47" s="55"/>
      <c r="F47" s="6" t="s">
        <v>278</v>
      </c>
    </row>
    <row r="48" spans="1:23">
      <c r="A48" s="189">
        <v>13</v>
      </c>
      <c r="B48" s="190" t="s">
        <v>48</v>
      </c>
      <c r="C48" s="61"/>
      <c r="D48" s="293">
        <v>128</v>
      </c>
      <c r="E48" s="55"/>
    </row>
    <row r="49" spans="1:6">
      <c r="A49" s="189">
        <v>14</v>
      </c>
      <c r="B49" s="190" t="s">
        <v>121</v>
      </c>
      <c r="C49" s="61"/>
      <c r="D49" s="293">
        <v>20</v>
      </c>
      <c r="E49" s="55"/>
    </row>
    <row r="50" spans="1:6">
      <c r="A50" s="189">
        <v>15</v>
      </c>
      <c r="B50" s="190" t="s">
        <v>122</v>
      </c>
      <c r="C50" s="61"/>
      <c r="D50" s="293">
        <v>110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115</v>
      </c>
      <c r="E51" s="55"/>
      <c r="F51" s="62"/>
    </row>
    <row r="52" spans="1:6" hidden="1">
      <c r="A52" s="189">
        <v>17</v>
      </c>
      <c r="B52" s="190" t="s">
        <v>27</v>
      </c>
      <c r="C52" s="61"/>
      <c r="D52" s="293"/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17</v>
      </c>
      <c r="B55" s="190" t="s">
        <v>45</v>
      </c>
      <c r="C55" s="61"/>
      <c r="D55" s="293">
        <v>20</v>
      </c>
      <c r="E55" s="55"/>
    </row>
    <row r="56" spans="1:6">
      <c r="A56" s="189">
        <v>18</v>
      </c>
      <c r="B56" s="190" t="s">
        <v>76</v>
      </c>
      <c r="C56" s="61"/>
      <c r="D56" s="293">
        <v>29.5</v>
      </c>
      <c r="E56" s="55"/>
    </row>
    <row r="57" spans="1:6">
      <c r="A57" s="189">
        <v>19</v>
      </c>
      <c r="B57" s="190" t="s">
        <v>77</v>
      </c>
      <c r="C57" s="61"/>
      <c r="D57" s="293">
        <v>95</v>
      </c>
      <c r="E57" s="55"/>
    </row>
    <row r="58" spans="1:6">
      <c r="A58" s="189">
        <v>20</v>
      </c>
      <c r="B58" s="190" t="s">
        <v>46</v>
      </c>
      <c r="C58" s="61"/>
      <c r="D58" s="293">
        <v>3</v>
      </c>
      <c r="E58" s="55"/>
    </row>
    <row r="59" spans="1:6">
      <c r="A59" s="189">
        <v>21</v>
      </c>
      <c r="B59" s="190" t="s">
        <v>123</v>
      </c>
      <c r="C59" s="61"/>
      <c r="D59" s="293">
        <v>9.1999999999999993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22</v>
      </c>
      <c r="B61" s="190" t="s">
        <v>64</v>
      </c>
      <c r="C61" s="61"/>
      <c r="D61" s="293">
        <f>+D27</f>
        <v>44.8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22</v>
      </c>
      <c r="B64" s="194" t="s">
        <v>275</v>
      </c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23</v>
      </c>
      <c r="B66" s="80" t="s">
        <v>28</v>
      </c>
      <c r="C66" s="61"/>
      <c r="D66" s="293">
        <v>1984.2</v>
      </c>
      <c r="E66" s="55"/>
    </row>
    <row r="67" spans="1:14" s="3" customFormat="1" ht="15">
      <c r="A67" s="196">
        <v>23.1</v>
      </c>
      <c r="B67" s="73" t="s">
        <v>79</v>
      </c>
      <c r="C67" s="63"/>
      <c r="D67" s="294">
        <v>1984.2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32</v>
      </c>
      <c r="E68" s="55"/>
    </row>
    <row r="69" spans="1:14" s="18" customFormat="1" ht="18">
      <c r="A69" s="189">
        <v>25</v>
      </c>
      <c r="B69" s="190" t="s">
        <v>68</v>
      </c>
      <c r="C69" s="61"/>
      <c r="D69" s="293">
        <v>8079.3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71514.599999999991</v>
      </c>
      <c r="E70" s="361">
        <f>+D28-D70</f>
        <v>0</v>
      </c>
      <c r="F70" s="532">
        <f>+D28-D70</f>
        <v>0</v>
      </c>
    </row>
    <row r="71" spans="1:14">
      <c r="B71" s="70"/>
      <c r="C71" s="11"/>
      <c r="D71" s="60"/>
      <c r="E71" s="55"/>
    </row>
    <row r="72" spans="1:14" ht="18" hidden="1">
      <c r="B72" s="10" t="s">
        <v>2</v>
      </c>
      <c r="C72" s="367" t="s">
        <v>272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7" t="s">
        <v>273</v>
      </c>
      <c r="D74" s="220"/>
      <c r="E74" s="55"/>
    </row>
    <row r="75" spans="1:14" hidden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247</v>
      </c>
      <c r="D77" s="396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8" zoomScaleSheetLayoutView="100" workbookViewId="0">
      <selection activeCell="D14" sqref="D1:J1048576"/>
    </sheetView>
  </sheetViews>
  <sheetFormatPr defaultColWidth="9.109375" defaultRowHeight="15"/>
  <cols>
    <col min="1" max="1" width="8" style="103" customWidth="1"/>
    <col min="2" max="2" width="80.88671875" style="103" customWidth="1"/>
    <col min="3" max="3" width="26" style="103" customWidth="1"/>
    <col min="4" max="4" width="25.6640625" style="132" hidden="1" customWidth="1"/>
    <col min="5" max="5" width="34.55468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283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284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285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6" t="s">
        <v>41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0" t="str">
        <f>+'Ekamut-caxs'!A8:D8</f>
        <v xml:space="preserve">«Երևանի հ․72 մսուր-մանկապարտեզ» ՀՈԱԿ-ի </v>
      </c>
      <c r="B8" s="540"/>
      <c r="C8" s="540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1" t="s">
        <v>248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1174</v>
      </c>
      <c r="D13" s="544" t="s">
        <v>235</v>
      </c>
      <c r="E13" s="545"/>
      <c r="F13" s="359"/>
      <c r="G13" s="359"/>
      <c r="H13" s="358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SUM(C15:C26)</f>
        <v>69530.400000000009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68644.600000000006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841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3" t="s">
        <v>193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286</v>
      </c>
      <c r="C26" s="327">
        <f>SUM(C27:C28)</f>
        <v>44.8</v>
      </c>
      <c r="D26" s="412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8">
        <v>4.0999999999999996</v>
      </c>
      <c r="B27" s="33" t="s">
        <v>287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8">
        <v>3.1</v>
      </c>
      <c r="B28" s="33" t="s">
        <v>288</v>
      </c>
      <c r="C28" s="340">
        <v>44.8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70704.399999999994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70535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41650.9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464.5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12471.9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2589.6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2291.1999999999998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655.5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97.6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51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153.6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9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87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16.8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690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125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51.5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8" t="s">
        <v>48</v>
      </c>
      <c r="C48" s="327">
        <f>+'Ekamut-caxs'!D48</f>
        <v>128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8" t="s">
        <v>121</v>
      </c>
      <c r="C49" s="327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8" t="s">
        <v>122</v>
      </c>
      <c r="C50" s="327">
        <f>+'Ekamut-caxs'!D50</f>
        <v>110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8" t="s">
        <v>26</v>
      </c>
      <c r="C51" s="327">
        <f>+'Ekamut-caxs'!D51</f>
        <v>115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>
      <c r="A52" s="79">
        <v>17</v>
      </c>
      <c r="B52" s="328" t="s">
        <v>27</v>
      </c>
      <c r="C52" s="327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17</v>
      </c>
      <c r="B55" s="328" t="s">
        <v>45</v>
      </c>
      <c r="C55" s="327">
        <f>+'Ekamut-caxs'!D55</f>
        <v>20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8" t="s">
        <v>76</v>
      </c>
      <c r="C56" s="327">
        <f>+'Ekamut-caxs'!D56</f>
        <v>29.5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20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21</v>
      </c>
      <c r="B59" s="328" t="s">
        <v>123</v>
      </c>
      <c r="C59" s="327">
        <f>+'Ekamut-caxs'!D59</f>
        <v>9.1999999999999993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22</v>
      </c>
      <c r="B61" s="328" t="s">
        <v>64</v>
      </c>
      <c r="C61" s="327">
        <f>+'Ekamut-caxs'!D61</f>
        <v>44.8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22</v>
      </c>
      <c r="B64" s="348" t="str">
        <f>'Ekamut-caxs'!B64</f>
        <v>Կնիքի ձեռքբերման գծով</v>
      </c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49" t="s">
        <v>36</v>
      </c>
      <c r="C66" s="327">
        <f>SUM(C67:C69)</f>
        <v>32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5.6">
      <c r="A69" s="15">
        <v>23.1</v>
      </c>
      <c r="B69" s="122" t="s">
        <v>85</v>
      </c>
      <c r="C69" s="535">
        <f>+'Ekamut-caxs'!D68</f>
        <v>32</v>
      </c>
    </row>
    <row r="70" spans="1:11" s="119" customFormat="1" ht="17.399999999999999">
      <c r="A70" s="90">
        <v>24</v>
      </c>
      <c r="B70" s="334" t="s">
        <v>38</v>
      </c>
      <c r="C70" s="327">
        <f>+'Deb. ev kreditor'!D59-'Deb. ev kreditor'!D54</f>
        <v>1004.5999999999999</v>
      </c>
      <c r="D70" s="136"/>
      <c r="E70" s="531">
        <f>+C13-C70</f>
        <v>169.40000000000009</v>
      </c>
      <c r="F70" s="110"/>
      <c r="G70" s="110"/>
      <c r="H70" s="110"/>
      <c r="I70" s="118"/>
      <c r="J70" s="118"/>
      <c r="K70" s="118"/>
    </row>
    <row r="71" spans="1:11" s="119" customFormat="1" ht="17.399999999999999">
      <c r="A71" s="90">
        <v>25</v>
      </c>
      <c r="B71" s="335" t="s">
        <v>86</v>
      </c>
      <c r="C71" s="326">
        <v>8079.3</v>
      </c>
      <c r="D71" s="136" t="s">
        <v>237</v>
      </c>
      <c r="E71" s="110" t="s">
        <v>279</v>
      </c>
      <c r="F71" s="110"/>
      <c r="G71" s="110"/>
      <c r="H71" s="110"/>
      <c r="I71" s="118"/>
      <c r="J71" s="118"/>
      <c r="K71" s="118"/>
    </row>
    <row r="72" spans="1:11" s="101" customFormat="1" ht="18" hidden="1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 hidden="1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399999999999999" hidden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399999999999999" hidden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399999999999999" hidden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399999999999999" hidden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399999999999999" hidden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8" hidden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4.799999999999997" hidden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399999999999999" hidden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>
      <c r="A84" s="45" t="s">
        <v>57</v>
      </c>
      <c r="B84" s="14" t="s">
        <v>154</v>
      </c>
      <c r="C84" s="336">
        <f>SUM(C85:C86)</f>
        <v>169.4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thickBot="1">
      <c r="A86" s="90">
        <v>1</v>
      </c>
      <c r="B86" s="332" t="s">
        <v>16</v>
      </c>
      <c r="C86" s="326">
        <v>169.4</v>
      </c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6">
        <f>C13+C14-C29</f>
        <v>0</v>
      </c>
      <c r="D87" s="544" t="s">
        <v>202</v>
      </c>
      <c r="E87" s="545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3"/>
      <c r="E88" s="127">
        <v>8079.3</v>
      </c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 xml:space="preserve">Ա. Առաքելյան </v>
      </c>
      <c r="D89" s="220"/>
      <c r="E89" s="537">
        <f>+E88-C87</f>
        <v>8079.3</v>
      </c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Ա. Բոգաչենկո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8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5" zoomScaleSheetLayoutView="100" workbookViewId="0">
      <selection activeCell="A58" sqref="A58"/>
    </sheetView>
  </sheetViews>
  <sheetFormatPr defaultColWidth="9.109375" defaultRowHeight="15"/>
  <cols>
    <col min="1" max="1" width="6.664062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55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հ․72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6.5" customHeight="1">
      <c r="A3" s="551" t="s">
        <v>249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245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71339.8</v>
      </c>
      <c r="D6" s="362">
        <f>SUM(D7:D14,D17:D19)</f>
        <v>71514.600000000006</v>
      </c>
      <c r="E6" s="362">
        <f t="shared" ref="E6:E60" si="0">D6-C6</f>
        <v>174.80000000000291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68865.600000000006</v>
      </c>
      <c r="D7" s="342">
        <f>+'Ekamut-caxs'!D12</f>
        <v>68644.600000000006</v>
      </c>
      <c r="E7" s="342">
        <f t="shared" si="0"/>
        <v>-221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1782</v>
      </c>
      <c r="D8" s="342">
        <f>+'Ekamut-caxs'!D13</f>
        <v>841</v>
      </c>
      <c r="E8" s="342">
        <f>D8-C8</f>
        <v>-941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692.2</v>
      </c>
      <c r="D14" s="345">
        <f>SUM(D15:D16)</f>
        <v>1984.2</v>
      </c>
      <c r="E14" s="342">
        <f t="shared" si="0"/>
        <v>1292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692.2</v>
      </c>
      <c r="D15" s="297">
        <f>+'Ekamut-caxs'!D20</f>
        <v>1984.2</v>
      </c>
      <c r="E15" s="297">
        <f t="shared" si="0"/>
        <v>1292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40" t="s">
        <v>288</v>
      </c>
      <c r="C18" s="343"/>
      <c r="D18" s="341">
        <v>44.8</v>
      </c>
      <c r="E18" s="341">
        <f>D18-C18</f>
        <v>44.8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5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71339.799999999988</v>
      </c>
      <c r="D20" s="363">
        <f>SUM(D21,D24:D30,D34:D56,D58:D59)</f>
        <v>71514.599999999991</v>
      </c>
      <c r="E20" s="362">
        <f t="shared" si="0"/>
        <v>174.80000000000291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42167.6</v>
      </c>
      <c r="D21" s="345">
        <f>+'Ekamut-caxs'!D31</f>
        <v>41650.9</v>
      </c>
      <c r="E21" s="342">
        <f t="shared" si="0"/>
        <v>-516.69999999999709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840</v>
      </c>
      <c r="D22" s="347">
        <f>+'Ekamut-caxs'!D32</f>
        <v>464.5</v>
      </c>
      <c r="E22" s="297">
        <f>D22-C22</f>
        <v>-375.5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21558.3</v>
      </c>
      <c r="D24" s="345">
        <f>+'Ekamut-caxs'!D34</f>
        <v>12471.9</v>
      </c>
      <c r="E24" s="342">
        <f t="shared" si="0"/>
        <v>-9086.4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2608.4</v>
      </c>
      <c r="D25" s="345">
        <f>+'Ekamut-caxs'!D35</f>
        <v>2589.6</v>
      </c>
      <c r="E25" s="342">
        <f t="shared" si="0"/>
        <v>-18.800000000000182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1647.2</v>
      </c>
      <c r="D26" s="345">
        <f>+'Ekamut-caxs'!D36</f>
        <v>2291.1999999999998</v>
      </c>
      <c r="E26" s="342">
        <f t="shared" si="0"/>
        <v>643.99999999999977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516.4</v>
      </c>
      <c r="D27" s="345">
        <f>+'Ekamut-caxs'!D37</f>
        <v>655.5</v>
      </c>
      <c r="E27" s="342">
        <f t="shared" si="0"/>
        <v>139.10000000000002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73</v>
      </c>
      <c r="D28" s="345">
        <f>+'Ekamut-caxs'!D38</f>
        <v>97.6</v>
      </c>
      <c r="E28" s="342">
        <f t="shared" si="0"/>
        <v>24.599999999999994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51</v>
      </c>
      <c r="D29" s="345">
        <f>+'Ekamut-caxs'!D39</f>
        <v>51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151.6</v>
      </c>
      <c r="D30" s="345">
        <f>SUM(D31:D33)</f>
        <v>153.6</v>
      </c>
      <c r="E30" s="342">
        <f t="shared" si="0"/>
        <v>2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10</v>
      </c>
      <c r="D32" s="347">
        <f>+'Ekamut-caxs'!D42</f>
        <v>9</v>
      </c>
      <c r="E32" s="297">
        <f t="shared" si="0"/>
        <v>-1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84</v>
      </c>
      <c r="D33" s="347">
        <f>+'Ekamut-caxs'!D43</f>
        <v>87</v>
      </c>
      <c r="E33" s="297">
        <f t="shared" si="0"/>
        <v>3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20</v>
      </c>
      <c r="D34" s="345">
        <f>+'Ekamut-caxs'!D44</f>
        <v>16.8</v>
      </c>
      <c r="E34" s="342">
        <f t="shared" si="0"/>
        <v>-3.1999999999999993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882</v>
      </c>
      <c r="D35" s="345">
        <f>+'Ekamut-caxs'!D45</f>
        <v>690</v>
      </c>
      <c r="E35" s="342">
        <f t="shared" si="0"/>
        <v>-192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150</v>
      </c>
      <c r="D36" s="345">
        <f>+'Ekamut-caxs'!D46</f>
        <v>125</v>
      </c>
      <c r="E36" s="342">
        <f t="shared" si="0"/>
        <v>-25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77</v>
      </c>
      <c r="D37" s="345">
        <f>+'Ekamut-caxs'!D47</f>
        <v>51.5</v>
      </c>
      <c r="E37" s="342">
        <f t="shared" si="0"/>
        <v>-25.5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150</v>
      </c>
      <c r="D38" s="345">
        <f>+'Ekamut-caxs'!D48</f>
        <v>128</v>
      </c>
      <c r="E38" s="342">
        <f t="shared" si="0"/>
        <v>-22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20</v>
      </c>
      <c r="D39" s="345">
        <f>+'Ekamut-caxs'!D49</f>
        <v>20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110</v>
      </c>
      <c r="D40" s="345">
        <f>+'Ekamut-caxs'!D50</f>
        <v>110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124.7</v>
      </c>
      <c r="D41" s="345">
        <f>+'Ekamut-caxs'!D51</f>
        <v>115</v>
      </c>
      <c r="E41" s="342">
        <f t="shared" si="0"/>
        <v>-9.7000000000000028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17</v>
      </c>
      <c r="B42" s="328" t="s">
        <v>27</v>
      </c>
      <c r="C42" s="341"/>
      <c r="D42" s="345">
        <f>+'Ekamut-caxs'!D52</f>
        <v>0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8" t="s">
        <v>45</v>
      </c>
      <c r="C45" s="343">
        <v>20</v>
      </c>
      <c r="D45" s="345">
        <f>+'Ekamut-caxs'!D55</f>
        <v>20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>
        <v>20</v>
      </c>
      <c r="D46" s="345">
        <f>+'Ekamut-caxs'!D56</f>
        <v>29.5</v>
      </c>
      <c r="E46" s="342">
        <f t="shared" si="0"/>
        <v>9.5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8" t="s">
        <v>46</v>
      </c>
      <c r="C48" s="341"/>
      <c r="D48" s="345">
        <f>+'Ekamut-caxs'!D58</f>
        <v>3</v>
      </c>
      <c r="E48" s="342">
        <f t="shared" ref="E48:E59" si="1">D48-C48</f>
        <v>3</v>
      </c>
      <c r="F48" s="343" t="s">
        <v>277</v>
      </c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21</v>
      </c>
      <c r="B49" s="328" t="s">
        <v>123</v>
      </c>
      <c r="C49" s="341"/>
      <c r="D49" s="345">
        <f>+'Ekamut-caxs'!D59</f>
        <v>9.1999999999999993</v>
      </c>
      <c r="E49" s="342">
        <f t="shared" si="1"/>
        <v>9.1999999999999993</v>
      </c>
      <c r="F49" s="343" t="s">
        <v>276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44.8</v>
      </c>
      <c r="E51" s="342">
        <f t="shared" si="1"/>
        <v>44.8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22</v>
      </c>
      <c r="B54" s="331" t="s">
        <v>275</v>
      </c>
      <c r="C54" s="341">
        <v>20</v>
      </c>
      <c r="D54" s="343">
        <f>+'Ekamut-caxs'!D64</f>
        <v>0</v>
      </c>
      <c r="E54" s="341">
        <f>D54-C54</f>
        <v>-20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2" t="s">
        <v>28</v>
      </c>
      <c r="C56" s="341">
        <v>855.6</v>
      </c>
      <c r="D56" s="345">
        <f>+'Ekamut-caxs'!D66</f>
        <v>1984.2</v>
      </c>
      <c r="E56" s="342">
        <f t="shared" si="1"/>
        <v>1128.5999999999999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8">
        <v>692.2</v>
      </c>
      <c r="D57" s="347">
        <f>+'Ekamut-caxs'!D67</f>
        <v>1984.2</v>
      </c>
      <c r="E57" s="297">
        <f t="shared" si="1"/>
        <v>1292</v>
      </c>
      <c r="F57" s="296"/>
      <c r="G57" s="188"/>
    </row>
    <row r="58" spans="1:18" s="76" customFormat="1" ht="21" customHeight="1">
      <c r="A58" s="79">
        <v>24</v>
      </c>
      <c r="B58" s="344" t="s">
        <v>80</v>
      </c>
      <c r="C58" s="341">
        <v>22</v>
      </c>
      <c r="D58" s="345">
        <f>+'Ekamut-caxs'!D68</f>
        <v>32</v>
      </c>
      <c r="E58" s="342">
        <f t="shared" si="1"/>
        <v>10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8" t="s">
        <v>68</v>
      </c>
      <c r="C59" s="341"/>
      <c r="D59" s="345">
        <f>+'Ekamut-caxs'!D69</f>
        <v>8079.3</v>
      </c>
      <c r="E59" s="342">
        <f t="shared" si="1"/>
        <v>8079.3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0" t="str">
        <f>+'Ekamut-caxs'!C72</f>
        <v xml:space="preserve">Ա. Առաքելյան </v>
      </c>
      <c r="E62" s="550"/>
      <c r="F62" s="492"/>
      <c r="G62" s="27"/>
    </row>
    <row r="63" spans="1:18" ht="9.75" hidden="1" customHeight="1">
      <c r="B63" s="43"/>
      <c r="C63" s="40"/>
      <c r="D63" s="549" t="s">
        <v>5</v>
      </c>
      <c r="E63" s="549"/>
      <c r="F63" s="502"/>
      <c r="G63" s="27"/>
    </row>
    <row r="64" spans="1:18" ht="24.75" hidden="1" customHeight="1">
      <c r="B64" s="41" t="s">
        <v>6</v>
      </c>
      <c r="C64" s="42"/>
      <c r="D64" s="550" t="str">
        <f>+'Ekamut-caxs'!C74</f>
        <v>Ա. Բոգաչենկո</v>
      </c>
      <c r="E64" s="550"/>
      <c r="F64" s="492"/>
      <c r="G64" s="27"/>
    </row>
    <row r="65" spans="1:7" ht="11.25" hidden="1" customHeight="1">
      <c r="B65" s="40"/>
      <c r="C65" s="40"/>
      <c r="D65" s="549" t="s">
        <v>5</v>
      </c>
      <c r="E65" s="549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5" zoomScaleSheetLayoutView="100" workbookViewId="0">
      <selection activeCell="A58" sqref="A58"/>
    </sheetView>
  </sheetViews>
  <sheetFormatPr defaultColWidth="9.109375" defaultRowHeight="15"/>
  <cols>
    <col min="1" max="1" width="6.1093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82</v>
      </c>
      <c r="B1" s="548"/>
      <c r="C1" s="548"/>
      <c r="D1" s="548"/>
      <c r="E1" s="548"/>
      <c r="F1" s="548"/>
    </row>
    <row r="2" spans="1:20" s="23" customFormat="1" ht="26.25" customHeight="1">
      <c r="A2" s="540" t="str">
        <f>+'Ekamut-caxs'!A8:D8</f>
        <v xml:space="preserve">«Երևանի հ․72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1.25" customHeight="1">
      <c r="A3" s="551" t="s">
        <v>250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1174</v>
      </c>
      <c r="D6" s="299">
        <f>+C6</f>
        <v>1174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70647.600000000006</v>
      </c>
      <c r="D7" s="336">
        <f>SUM(D8,D9:D18)</f>
        <v>69530.400000000009</v>
      </c>
      <c r="E7" s="336">
        <f>D7-C7</f>
        <v>-1117.1999999999971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41">
        <v>68865.600000000006</v>
      </c>
      <c r="D8" s="327">
        <f>+'Dramakan hosqer'!C15</f>
        <v>68644.600000000006</v>
      </c>
      <c r="E8" s="327">
        <f>D8-C8</f>
        <v>-221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41">
        <v>1782</v>
      </c>
      <c r="D9" s="327">
        <f>+'Dramakan hosqer'!C16</f>
        <v>841</v>
      </c>
      <c r="E9" s="327">
        <f t="shared" si="0"/>
        <v>-941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40" t="s">
        <v>288</v>
      </c>
      <c r="C17" s="326"/>
      <c r="D17" s="326">
        <v>44.8</v>
      </c>
      <c r="E17" s="326">
        <f t="shared" si="0"/>
        <v>44.8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71518.799999999988</v>
      </c>
      <c r="D19" s="336">
        <f>+D20+D62+D74</f>
        <v>70704.399999999994</v>
      </c>
      <c r="E19" s="336">
        <f t="shared" si="0"/>
        <v>-814.39999999999418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71488.799999999988</v>
      </c>
      <c r="D20" s="336">
        <f>SUM(D21,D24:D30,D34:D56,D60:D61)</f>
        <v>70535</v>
      </c>
      <c r="E20" s="336">
        <f t="shared" si="0"/>
        <v>-953.79999999998836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42167.6</v>
      </c>
      <c r="D21" s="327">
        <f>+'Dramakan hosqer'!C31</f>
        <v>41650.9</v>
      </c>
      <c r="E21" s="327">
        <f t="shared" si="0"/>
        <v>-516.69999999999709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840</v>
      </c>
      <c r="D22" s="340">
        <f>+'Dramakan hosqer'!C32</f>
        <v>464.5</v>
      </c>
      <c r="E22" s="340">
        <f t="shared" si="0"/>
        <v>-375.5</v>
      </c>
      <c r="F22" s="509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21558.3</v>
      </c>
      <c r="D24" s="327">
        <f>+'Dramakan hosqer'!C34</f>
        <v>12471.9</v>
      </c>
      <c r="E24" s="327">
        <f t="shared" si="0"/>
        <v>-9086.4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2608.4</v>
      </c>
      <c r="D25" s="327">
        <f>+'Dramakan hosqer'!C35</f>
        <v>2589.6</v>
      </c>
      <c r="E25" s="327">
        <f t="shared" si="0"/>
        <v>-18.800000000000182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1647.2</v>
      </c>
      <c r="D26" s="327">
        <f>+'Dramakan hosqer'!C36</f>
        <v>2291.1999999999998</v>
      </c>
      <c r="E26" s="327">
        <f t="shared" si="0"/>
        <v>643.99999999999977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516.4</v>
      </c>
      <c r="D27" s="327">
        <f>+'Dramakan hosqer'!C37</f>
        <v>655.5</v>
      </c>
      <c r="E27" s="327">
        <f t="shared" si="0"/>
        <v>139.10000000000002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73</v>
      </c>
      <c r="D28" s="327">
        <f>+'Dramakan hosqer'!C38</f>
        <v>97.6</v>
      </c>
      <c r="E28" s="327">
        <f t="shared" si="0"/>
        <v>24.599999999999994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51</v>
      </c>
      <c r="D29" s="327">
        <f>+'Dramakan hosqer'!C39</f>
        <v>51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151.6</v>
      </c>
      <c r="D30" s="327">
        <f>SUM(D31:D33)</f>
        <v>153.6</v>
      </c>
      <c r="E30" s="327">
        <f t="shared" si="0"/>
        <v>2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10</v>
      </c>
      <c r="D32" s="340">
        <f>+'Dramakan hosqer'!C42</f>
        <v>9</v>
      </c>
      <c r="E32" s="340">
        <f t="shared" si="0"/>
        <v>-1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84</v>
      </c>
      <c r="D33" s="340">
        <f>+'Dramakan hosqer'!C43</f>
        <v>87</v>
      </c>
      <c r="E33" s="340">
        <f t="shared" si="0"/>
        <v>3</v>
      </c>
      <c r="F33" s="509"/>
      <c r="I33" s="161"/>
    </row>
    <row r="34" spans="1:20" s="76" customFormat="1" ht="18" customHeight="1">
      <c r="A34" s="79">
        <v>9</v>
      </c>
      <c r="B34" s="328" t="s">
        <v>24</v>
      </c>
      <c r="C34" s="326">
        <v>20</v>
      </c>
      <c r="D34" s="327">
        <f>+'Dramakan hosqer'!C44</f>
        <v>16.8</v>
      </c>
      <c r="E34" s="327">
        <f t="shared" si="0"/>
        <v>-3.1999999999999993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882</v>
      </c>
      <c r="D35" s="327">
        <f>+'Dramakan hosqer'!C45</f>
        <v>690</v>
      </c>
      <c r="E35" s="327">
        <f t="shared" si="0"/>
        <v>-192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150</v>
      </c>
      <c r="D36" s="327">
        <f>+'Dramakan hosqer'!C46</f>
        <v>125</v>
      </c>
      <c r="E36" s="327">
        <f t="shared" si="0"/>
        <v>-25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77</v>
      </c>
      <c r="D37" s="327">
        <f>+'Dramakan hosqer'!C47</f>
        <v>51.5</v>
      </c>
      <c r="E37" s="327">
        <f t="shared" si="0"/>
        <v>-25.5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150</v>
      </c>
      <c r="D38" s="327">
        <f>+'Dramakan hosqer'!C48</f>
        <v>128</v>
      </c>
      <c r="E38" s="327">
        <f t="shared" si="0"/>
        <v>-22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20</v>
      </c>
      <c r="D39" s="327">
        <f>+'Dramakan hosqer'!C49</f>
        <v>20</v>
      </c>
      <c r="E39" s="327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110</v>
      </c>
      <c r="D40" s="327">
        <f>+'Dramakan hosqer'!C50</f>
        <v>110</v>
      </c>
      <c r="E40" s="327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>
        <v>124.7</v>
      </c>
      <c r="D41" s="327">
        <f>+'Dramakan hosqer'!C51</f>
        <v>115</v>
      </c>
      <c r="E41" s="327">
        <f t="shared" si="0"/>
        <v>-9.7000000000000028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>
      <c r="A42" s="79">
        <v>15</v>
      </c>
      <c r="B42" s="328" t="s">
        <v>27</v>
      </c>
      <c r="C42" s="326"/>
      <c r="D42" s="327">
        <f>+'Dramakan hosqer'!C52</f>
        <v>0</v>
      </c>
      <c r="E42" s="327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20</v>
      </c>
      <c r="D45" s="327">
        <f>+'Dramakan hosqer'!C55</f>
        <v>20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76</v>
      </c>
      <c r="C46" s="326">
        <v>20</v>
      </c>
      <c r="D46" s="327">
        <f>+'Dramakan hosqer'!C56</f>
        <v>29.5</v>
      </c>
      <c r="E46" s="327">
        <f t="shared" si="0"/>
        <v>9.5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8" t="s">
        <v>46</v>
      </c>
      <c r="C48" s="326"/>
      <c r="D48" s="327">
        <f>+'Dramakan hosqer'!C58</f>
        <v>3</v>
      </c>
      <c r="E48" s="327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21</v>
      </c>
      <c r="B49" s="328" t="s">
        <v>123</v>
      </c>
      <c r="C49" s="326"/>
      <c r="D49" s="327">
        <f>+'Dramakan hosqer'!C59</f>
        <v>9.1999999999999993</v>
      </c>
      <c r="E49" s="327">
        <f t="shared" si="0"/>
        <v>9.1999999999999993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44.8</v>
      </c>
      <c r="E51" s="327">
        <f t="shared" si="0"/>
        <v>44.8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22</v>
      </c>
      <c r="B54" s="331" t="str">
        <f>'Ekamutneri hamematakan'!B54</f>
        <v>Կնիքի ձեռքբերման գծով</v>
      </c>
      <c r="C54" s="326">
        <v>20</v>
      </c>
      <c r="D54" s="327">
        <f>+'Dramakan hosqer'!C64</f>
        <v>0</v>
      </c>
      <c r="E54" s="326">
        <f>D54-C54</f>
        <v>-20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23</v>
      </c>
      <c r="B56" s="334" t="s">
        <v>36</v>
      </c>
      <c r="C56" s="327">
        <f>SUM(C57:C59)</f>
        <v>22</v>
      </c>
      <c r="D56" s="327">
        <f>SUM(D57:D59)</f>
        <v>32</v>
      </c>
      <c r="E56" s="326">
        <f>D56-C56</f>
        <v>10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23.1</v>
      </c>
      <c r="B59" s="204" t="s">
        <v>85</v>
      </c>
      <c r="C59" s="300">
        <v>22</v>
      </c>
      <c r="D59" s="340">
        <f>+'Dramakan hosqer'!C69</f>
        <v>32</v>
      </c>
      <c r="E59" s="340">
        <f t="shared" si="0"/>
        <v>10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4" t="s">
        <v>38</v>
      </c>
      <c r="C60" s="326">
        <v>1004.6</v>
      </c>
      <c r="D60" s="327">
        <f>+'Dramakan hosqer'!C70</f>
        <v>1004.5999999999999</v>
      </c>
      <c r="E60" s="327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8079.3</v>
      </c>
      <c r="E61" s="327">
        <f t="shared" si="0"/>
        <v>8079.3</v>
      </c>
      <c r="F61" s="508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30</v>
      </c>
      <c r="D62" s="336">
        <f>+D63+D70</f>
        <v>0</v>
      </c>
      <c r="E62" s="336">
        <f t="shared" si="0"/>
        <v>-30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30</v>
      </c>
      <c r="D63" s="327">
        <f>SUM(D64:D69)</f>
        <v>0</v>
      </c>
      <c r="E63" s="327">
        <f t="shared" si="0"/>
        <v>-30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30</v>
      </c>
      <c r="D64" s="327">
        <f>+'Dramakan hosqer'!C74</f>
        <v>0</v>
      </c>
      <c r="E64" s="327">
        <f t="shared" ref="E64:E77" si="1">D64-C64</f>
        <v>-30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8" t="s">
        <v>88</v>
      </c>
      <c r="C65" s="326"/>
      <c r="D65" s="327">
        <f>+'Dramakan hosqer'!C75</f>
        <v>0</v>
      </c>
      <c r="E65" s="327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169.4</v>
      </c>
      <c r="E74" s="336">
        <f t="shared" si="1"/>
        <v>169.4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 t="str">
        <f>+'Dramakan hosqer'!B86</f>
        <v>Սննդի գծով</v>
      </c>
      <c r="C76" s="326"/>
      <c r="D76" s="327">
        <f>+'Dramakan hosqer'!C86</f>
        <v>169.4</v>
      </c>
      <c r="E76" s="326">
        <f>D76-C76</f>
        <v>169.4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302.80000000001746</v>
      </c>
      <c r="D77" s="336">
        <f>D6+D7-D19</f>
        <v>0</v>
      </c>
      <c r="E77" s="336">
        <f t="shared" si="1"/>
        <v>-302.80000000001746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3" t="str">
        <f>+'Ekamut-caxs'!C72</f>
        <v xml:space="preserve">Ա. Առաքելյան </v>
      </c>
      <c r="E79" s="554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2" t="s">
        <v>95</v>
      </c>
      <c r="E80" s="552"/>
      <c r="F80" s="510"/>
    </row>
    <row r="81" spans="1:20" s="20" customFormat="1" ht="22.5" hidden="1" customHeight="1">
      <c r="A81" s="21"/>
      <c r="B81" s="44" t="s">
        <v>6</v>
      </c>
      <c r="C81" s="21"/>
      <c r="D81" s="554" t="str">
        <f>+'Ekamut-caxs'!C74</f>
        <v>Ա. Բոգաչենկո</v>
      </c>
      <c r="E81" s="554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2" t="s">
        <v>95</v>
      </c>
      <c r="E82" s="552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B81" sqref="B81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5" t="s">
        <v>69</v>
      </c>
      <c r="B1" s="555"/>
      <c r="C1" s="555"/>
      <c r="D1" s="555"/>
      <c r="E1" s="55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6" t="str">
        <f>+'Ekamut-caxs'!A8:D8</f>
        <v xml:space="preserve">«Երևանի հ․72 մսուր-մանկապարտեզ»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8" t="s">
        <v>159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9" t="s">
        <v>268</v>
      </c>
      <c r="B4" s="559"/>
      <c r="C4" s="559"/>
      <c r="D4" s="559"/>
      <c r="E4" s="55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0" t="s">
        <v>164</v>
      </c>
      <c r="B7" s="561"/>
      <c r="C7" s="56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1500.8000000000002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22.4</v>
      </c>
      <c r="E16" s="32"/>
    </row>
    <row r="17" spans="1:22" ht="18" customHeight="1">
      <c r="A17" s="259">
        <v>1.9</v>
      </c>
      <c r="B17" s="33" t="s">
        <v>274</v>
      </c>
      <c r="C17" s="263"/>
      <c r="D17" s="32">
        <v>1341</v>
      </c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82.9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>
        <v>54.5</v>
      </c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1500.8000000000002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0" t="s">
        <v>189</v>
      </c>
      <c r="B35" s="561"/>
      <c r="C35" s="56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>
        <v>263.2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615.29999999999995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43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>
        <v>0.6</v>
      </c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12.5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70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1344</v>
      </c>
      <c r="E54" s="32"/>
      <c r="F54" s="408">
        <f>SUM(D36:D53)</f>
        <v>1004.6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>
        <v>1340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>
        <v>4</v>
      </c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2348.6</v>
      </c>
      <c r="E59" s="278"/>
      <c r="F59" s="511">
        <f>+D59-D54</f>
        <v>1004.5999999999999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f>+'Dramakan hosqer'!C13</f>
        <v>1174</v>
      </c>
      <c r="D62" s="562" t="s">
        <v>192</v>
      </c>
      <c r="E62" s="56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4" t="str">
        <f>+'Ekamut-caxs'!C72</f>
        <v xml:space="preserve">Ա. Առաքելյան 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5" t="s">
        <v>95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4" t="str">
        <f>+'Ekamut-caxs'!C74</f>
        <v>Ա. Բոգաչենկո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5" t="s">
        <v>95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81" sqref="B8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9" t="s">
        <v>69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4" s="22" customFormat="1" ht="25.5" customHeight="1">
      <c r="A2" s="540" t="str">
        <f>+'Ekamut-caxs'!A8</f>
        <v xml:space="preserve">«Երևանի հ․72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4" ht="25.5" customHeight="1">
      <c r="A3" s="570" t="s">
        <v>252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4" ht="21" customHeight="1" thickBot="1">
      <c r="M4" s="417" t="s">
        <v>0</v>
      </c>
    </row>
    <row r="5" spans="1:14" ht="33.75" customHeight="1">
      <c r="A5" s="576" t="s">
        <v>155</v>
      </c>
      <c r="B5" s="578" t="s">
        <v>70</v>
      </c>
      <c r="C5" s="580" t="s">
        <v>234</v>
      </c>
      <c r="D5" s="571" t="s">
        <v>208</v>
      </c>
      <c r="E5" s="572"/>
      <c r="F5" s="572"/>
      <c r="G5" s="572"/>
      <c r="H5" s="572"/>
      <c r="I5" s="572"/>
      <c r="J5" s="572"/>
      <c r="K5" s="572"/>
      <c r="L5" s="573"/>
      <c r="M5" s="574" t="s">
        <v>158</v>
      </c>
    </row>
    <row r="6" spans="1:14" ht="79.5" customHeight="1">
      <c r="A6" s="577"/>
      <c r="B6" s="579"/>
      <c r="C6" s="581"/>
      <c r="D6" s="418" t="s">
        <v>227</v>
      </c>
      <c r="E6" s="419" t="s">
        <v>239</v>
      </c>
      <c r="F6" s="419" t="s">
        <v>240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265</v>
      </c>
      <c r="L6" s="421" t="s">
        <v>209</v>
      </c>
      <c r="M6" s="575"/>
    </row>
    <row r="7" spans="1:14" ht="27.75" customHeight="1">
      <c r="A7" s="418">
        <v>1</v>
      </c>
      <c r="B7" s="422" t="s">
        <v>218</v>
      </c>
      <c r="C7" s="423">
        <v>34754.6</v>
      </c>
      <c r="D7" s="424">
        <v>6481.8</v>
      </c>
      <c r="E7" s="425"/>
      <c r="F7" s="425"/>
      <c r="G7" s="425">
        <v>111.1</v>
      </c>
      <c r="H7" s="425">
        <v>258.39999999999998</v>
      </c>
      <c r="I7" s="425">
        <v>0</v>
      </c>
      <c r="J7" s="425">
        <v>0</v>
      </c>
      <c r="K7" s="425"/>
      <c r="L7" s="426"/>
      <c r="M7" s="427">
        <f>ROUND(SUM(C7:L7),1)</f>
        <v>41605.9</v>
      </c>
    </row>
    <row r="8" spans="1:14" ht="28.5" customHeight="1">
      <c r="A8" s="418">
        <v>1.1000000000000001</v>
      </c>
      <c r="B8" s="428" t="s">
        <v>120</v>
      </c>
      <c r="C8" s="429">
        <v>464.5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209</v>
      </c>
      <c r="C9" s="429"/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>
        <v>39</v>
      </c>
      <c r="D10" s="424">
        <v>6</v>
      </c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45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41650.9</v>
      </c>
    </row>
    <row r="12" spans="1:14" s="442" customFormat="1" ht="34.5" customHeight="1">
      <c r="A12" s="443"/>
      <c r="B12" s="444"/>
      <c r="C12" s="415"/>
      <c r="D12" s="445">
        <v>3240897</v>
      </c>
      <c r="E12" s="446">
        <f>+D12*2</f>
        <v>6481794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84"/>
      <c r="L13" s="584"/>
      <c r="M13" s="455"/>
    </row>
    <row r="14" spans="1:14" s="443" customFormat="1" ht="69" customHeight="1">
      <c r="B14" s="566" t="s">
        <v>214</v>
      </c>
      <c r="C14" s="567"/>
      <c r="D14" s="568"/>
      <c r="G14" s="452"/>
      <c r="H14" s="452"/>
      <c r="I14" s="566" t="s">
        <v>213</v>
      </c>
      <c r="J14" s="568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241</v>
      </c>
      <c r="D15" s="457" t="s">
        <v>242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85" t="str">
        <f>+'Ekamut-caxs'!C72</f>
        <v xml:space="preserve">Ա. Առաքելյան </v>
      </c>
      <c r="I19" s="585"/>
      <c r="J19" s="585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83" t="s">
        <v>95</v>
      </c>
      <c r="I20" s="583"/>
      <c r="J20" s="583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82" t="str">
        <f>+'Ekamut-caxs'!C74</f>
        <v>Ա. Բոգաչենկո</v>
      </c>
      <c r="I21" s="582"/>
      <c r="J21" s="582"/>
      <c r="K21" s="487"/>
    </row>
    <row r="22" spans="1:13" s="479" customFormat="1" ht="18.75" customHeight="1">
      <c r="E22" s="481" t="s">
        <v>94</v>
      </c>
      <c r="F22" s="482"/>
      <c r="G22" s="483"/>
      <c r="H22" s="583" t="s">
        <v>95</v>
      </c>
      <c r="I22" s="583"/>
      <c r="J22" s="583"/>
      <c r="K22" s="482"/>
    </row>
    <row r="23" spans="1:13" s="488" customFormat="1" ht="15.6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81" sqref="B81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3" t="s">
        <v>69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4" customFormat="1" ht="21.75" customHeight="1">
      <c r="A2" s="594" t="str">
        <f>+'Ekamut-caxs'!A8:D8</f>
        <v xml:space="preserve">«Երևանի հ․72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4" customFormat="1" ht="21" customHeight="1">
      <c r="A3" s="594" t="s">
        <v>96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/>
    <row r="5" spans="1:13" s="172" customFormat="1" ht="24.75" customHeight="1">
      <c r="A5" s="596" t="s">
        <v>117</v>
      </c>
      <c r="B5" s="598" t="s">
        <v>97</v>
      </c>
      <c r="C5" s="590" t="s">
        <v>98</v>
      </c>
      <c r="D5" s="591"/>
      <c r="E5" s="591"/>
      <c r="F5" s="592"/>
      <c r="G5" s="600" t="s">
        <v>99</v>
      </c>
      <c r="H5" s="600"/>
      <c r="I5" s="600"/>
      <c r="J5" s="600"/>
      <c r="K5" s="590" t="s">
        <v>146</v>
      </c>
      <c r="L5" s="591"/>
      <c r="M5" s="592"/>
    </row>
    <row r="6" spans="1:13" s="176" customFormat="1" ht="51" customHeight="1">
      <c r="A6" s="597"/>
      <c r="B6" s="599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/>
      <c r="F7" s="310">
        <v>565623</v>
      </c>
      <c r="G7" s="323" t="s">
        <v>232</v>
      </c>
      <c r="H7" s="308" t="s">
        <v>232</v>
      </c>
      <c r="I7" s="320">
        <v>5560</v>
      </c>
      <c r="J7" s="311">
        <v>258969</v>
      </c>
      <c r="K7" s="372" t="s">
        <v>232</v>
      </c>
      <c r="L7" s="320">
        <v>307</v>
      </c>
      <c r="M7" s="312">
        <f>+L7*200.47</f>
        <v>61544.29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/>
      <c r="F8" s="310">
        <v>487170</v>
      </c>
      <c r="G8" s="323" t="s">
        <v>232</v>
      </c>
      <c r="H8" s="308" t="s">
        <v>232</v>
      </c>
      <c r="I8" s="320">
        <v>5980</v>
      </c>
      <c r="J8" s="311">
        <v>309810</v>
      </c>
      <c r="K8" s="372" t="s">
        <v>232</v>
      </c>
      <c r="L8" s="320">
        <v>158</v>
      </c>
      <c r="M8" s="312">
        <f t="shared" ref="M8:M18" si="0">+L8*200.47</f>
        <v>31674.26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/>
      <c r="F9" s="310">
        <v>460783</v>
      </c>
      <c r="G9" s="323" t="s">
        <v>232</v>
      </c>
      <c r="H9" s="308" t="s">
        <v>232</v>
      </c>
      <c r="I9" s="320">
        <v>6860</v>
      </c>
      <c r="J9" s="311">
        <v>360273</v>
      </c>
      <c r="K9" s="372" t="s">
        <v>232</v>
      </c>
      <c r="L9" s="320">
        <v>338</v>
      </c>
      <c r="M9" s="312">
        <f t="shared" si="0"/>
        <v>67758.86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/>
      <c r="F10" s="310"/>
      <c r="G10" s="323" t="s">
        <v>232</v>
      </c>
      <c r="H10" s="313" t="s">
        <v>232</v>
      </c>
      <c r="I10" s="320">
        <v>1935</v>
      </c>
      <c r="J10" s="311">
        <v>100465</v>
      </c>
      <c r="K10" s="372" t="s">
        <v>232</v>
      </c>
      <c r="L10" s="320">
        <v>335</v>
      </c>
      <c r="M10" s="312">
        <f t="shared" si="0"/>
        <v>67157.45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/>
      <c r="F11" s="310"/>
      <c r="G11" s="323" t="s">
        <v>232</v>
      </c>
      <c r="H11" s="313" t="s">
        <v>232</v>
      </c>
      <c r="I11" s="320">
        <v>2242</v>
      </c>
      <c r="J11" s="311">
        <v>117620</v>
      </c>
      <c r="K11" s="372" t="s">
        <v>232</v>
      </c>
      <c r="L11" s="320">
        <v>223</v>
      </c>
      <c r="M11" s="312">
        <f t="shared" si="0"/>
        <v>44704.81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/>
      <c r="F12" s="310"/>
      <c r="G12" s="323" t="s">
        <v>232</v>
      </c>
      <c r="H12" s="313" t="s">
        <v>232</v>
      </c>
      <c r="I12" s="320">
        <v>1902</v>
      </c>
      <c r="J12" s="311">
        <v>100182</v>
      </c>
      <c r="K12" s="372" t="s">
        <v>232</v>
      </c>
      <c r="L12" s="320">
        <v>209</v>
      </c>
      <c r="M12" s="312">
        <f t="shared" si="0"/>
        <v>41898.230000000003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/>
      <c r="F13" s="310"/>
      <c r="G13" s="323" t="s">
        <v>232</v>
      </c>
      <c r="H13" s="313" t="s">
        <v>232</v>
      </c>
      <c r="I13" s="320">
        <v>1664</v>
      </c>
      <c r="J13" s="311">
        <v>87070</v>
      </c>
      <c r="K13" s="372" t="s">
        <v>232</v>
      </c>
      <c r="L13" s="320">
        <v>347</v>
      </c>
      <c r="M13" s="312">
        <f t="shared" si="0"/>
        <v>69563.09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/>
      <c r="F14" s="310"/>
      <c r="G14" s="323" t="s">
        <v>232</v>
      </c>
      <c r="H14" s="313" t="s">
        <v>232</v>
      </c>
      <c r="I14" s="320">
        <v>1961</v>
      </c>
      <c r="J14" s="311">
        <v>102604</v>
      </c>
      <c r="K14" s="372" t="s">
        <v>232</v>
      </c>
      <c r="L14" s="320">
        <v>269</v>
      </c>
      <c r="M14" s="312">
        <f t="shared" si="0"/>
        <v>53926.43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/>
      <c r="F15" s="310"/>
      <c r="G15" s="323" t="s">
        <v>232</v>
      </c>
      <c r="H15" s="313" t="s">
        <v>232</v>
      </c>
      <c r="I15" s="320">
        <v>1988</v>
      </c>
      <c r="J15" s="311">
        <v>104707</v>
      </c>
      <c r="K15" s="372" t="s">
        <v>232</v>
      </c>
      <c r="L15" s="320">
        <v>309</v>
      </c>
      <c r="M15" s="312">
        <f t="shared" si="0"/>
        <v>61945.23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/>
      <c r="F16" s="310"/>
      <c r="G16" s="322" t="s">
        <v>232</v>
      </c>
      <c r="H16" s="313" t="s">
        <v>232</v>
      </c>
      <c r="I16" s="320">
        <v>2674</v>
      </c>
      <c r="J16" s="311">
        <v>141031</v>
      </c>
      <c r="K16" s="372" t="s">
        <v>232</v>
      </c>
      <c r="L16" s="320">
        <v>229</v>
      </c>
      <c r="M16" s="312">
        <f t="shared" si="0"/>
        <v>45907.63</v>
      </c>
    </row>
    <row r="17" spans="1:13" ht="19.5" customHeight="1">
      <c r="A17" s="166">
        <v>11</v>
      </c>
      <c r="B17" s="232" t="s">
        <v>110</v>
      </c>
      <c r="C17" s="318"/>
      <c r="D17" s="309">
        <v>395698</v>
      </c>
      <c r="E17" s="320">
        <f>+MAX(C17,E7)</f>
        <v>0</v>
      </c>
      <c r="F17" s="530">
        <v>460783</v>
      </c>
      <c r="G17" s="322">
        <v>5180</v>
      </c>
      <c r="H17" s="313">
        <v>241136</v>
      </c>
      <c r="I17" s="529">
        <v>5180</v>
      </c>
      <c r="J17" s="536">
        <v>288691</v>
      </c>
      <c r="K17" s="372">
        <v>197</v>
      </c>
      <c r="L17" s="320">
        <f>+MAX(K17,L7)</f>
        <v>307</v>
      </c>
      <c r="M17" s="312">
        <f t="shared" si="0"/>
        <v>61544.29</v>
      </c>
    </row>
    <row r="18" spans="1:13" ht="19.5" customHeight="1">
      <c r="A18" s="166">
        <v>12</v>
      </c>
      <c r="B18" s="232" t="s">
        <v>111</v>
      </c>
      <c r="C18" s="318"/>
      <c r="D18" s="309">
        <v>615275</v>
      </c>
      <c r="E18" s="320">
        <f>+MAX(C18,E8)</f>
        <v>0</v>
      </c>
      <c r="F18" s="309">
        <v>615275</v>
      </c>
      <c r="G18" s="322">
        <v>5660</v>
      </c>
      <c r="H18" s="313">
        <v>263167</v>
      </c>
      <c r="I18" s="320">
        <f>+MAX(G18,I8)</f>
        <v>5980</v>
      </c>
      <c r="J18" s="311">
        <f>+I18*53.48</f>
        <v>319810.39999999997</v>
      </c>
      <c r="K18" s="372">
        <v>239</v>
      </c>
      <c r="L18" s="320">
        <f>+MAX(K18,L8)</f>
        <v>239</v>
      </c>
      <c r="M18" s="312">
        <f t="shared" si="0"/>
        <v>47912.33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0</v>
      </c>
      <c r="D19" s="314">
        <f t="shared" si="1"/>
        <v>1010973</v>
      </c>
      <c r="E19" s="321">
        <f t="shared" si="1"/>
        <v>0</v>
      </c>
      <c r="F19" s="315">
        <f>SUM(F7:F18)</f>
        <v>2589634</v>
      </c>
      <c r="G19" s="324">
        <f>SUM(G7:G18)</f>
        <v>10840</v>
      </c>
      <c r="H19" s="314">
        <f>SUM(H7:H18)</f>
        <v>504303</v>
      </c>
      <c r="I19" s="321">
        <f>SUM(I7:I18)</f>
        <v>43926</v>
      </c>
      <c r="J19" s="316">
        <f>SUM(J7:J18)</f>
        <v>2291232.4</v>
      </c>
      <c r="K19" s="319">
        <f t="shared" si="1"/>
        <v>436</v>
      </c>
      <c r="L19" s="321">
        <f>SUM(L7:L18)</f>
        <v>3270</v>
      </c>
      <c r="M19" s="315">
        <f>SUM(M7:M18)</f>
        <v>655536.89999999991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2589.6</v>
      </c>
      <c r="G20" s="292"/>
      <c r="H20" s="211"/>
      <c r="I20" s="292"/>
      <c r="J20" s="211">
        <f>ROUND(J19/1000,1)</f>
        <v>2291.1999999999998</v>
      </c>
      <c r="K20" s="292"/>
      <c r="L20" s="292"/>
      <c r="M20" s="211">
        <f>ROUND(M19/1000,1)</f>
        <v>655.5</v>
      </c>
    </row>
    <row r="21" spans="1:13" ht="18.75" customHeight="1" thickBot="1">
      <c r="A21" s="228"/>
      <c r="B21" s="595" t="s">
        <v>203</v>
      </c>
      <c r="C21" s="595"/>
      <c r="D21" s="59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2589.6</v>
      </c>
      <c r="G27" s="398"/>
      <c r="H27" s="314"/>
      <c r="I27" s="314"/>
      <c r="J27" s="315">
        <f>J20-J26</f>
        <v>2291.1999999999998</v>
      </c>
      <c r="K27" s="398"/>
      <c r="L27" s="314"/>
      <c r="M27" s="315">
        <f>M20-M26</f>
        <v>655.5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7"/>
      <c r="H30" s="587"/>
      <c r="I30" s="305"/>
      <c r="J30" s="589" t="str">
        <f>+'Ekamut-caxs'!C72</f>
        <v xml:space="preserve">Ա. Առաքելյան </v>
      </c>
      <c r="K30" s="589"/>
      <c r="M30" s="168"/>
    </row>
    <row r="31" spans="1:13" s="164" customFormat="1">
      <c r="C31" s="171"/>
      <c r="D31" s="171"/>
      <c r="E31" s="170"/>
      <c r="F31" s="170"/>
      <c r="G31" s="588" t="s">
        <v>94</v>
      </c>
      <c r="H31" s="588"/>
      <c r="I31" s="306"/>
      <c r="J31" s="588" t="s">
        <v>112</v>
      </c>
      <c r="K31" s="58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9"/>
      <c r="H32" s="589"/>
      <c r="I32" s="181"/>
      <c r="J32" s="589" t="str">
        <f>+'Ekamut-caxs'!C74</f>
        <v>Ա. Բոգաչենկո</v>
      </c>
      <c r="K32" s="589"/>
    </row>
    <row r="33" spans="3:13" s="164" customFormat="1">
      <c r="C33" s="167"/>
      <c r="D33" s="167"/>
      <c r="G33" s="588" t="s">
        <v>94</v>
      </c>
      <c r="H33" s="588"/>
      <c r="I33" s="306"/>
      <c r="J33" s="588" t="s">
        <v>112</v>
      </c>
      <c r="K33" s="588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90" t="s">
        <v>115</v>
      </c>
      <c r="J35" s="491" t="s">
        <v>256</v>
      </c>
      <c r="K35" s="491"/>
      <c r="L35" s="491" t="s">
        <v>257</v>
      </c>
      <c r="M35" s="491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586" t="s">
        <v>259</v>
      </c>
      <c r="J36" s="586"/>
      <c r="K36" s="491"/>
      <c r="L36" s="586" t="s">
        <v>260</v>
      </c>
      <c r="M36" s="586"/>
    </row>
    <row r="37" spans="3:13">
      <c r="I37" s="586"/>
      <c r="J37" s="586"/>
      <c r="K37" s="491"/>
      <c r="L37" s="586"/>
      <c r="M37" s="58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1" sqref="B81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0.33203125" style="1" bestFit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3" t="s">
        <v>69</v>
      </c>
      <c r="B1" s="603"/>
      <c r="C1" s="603"/>
      <c r="D1" s="603"/>
      <c r="E1" s="603"/>
    </row>
    <row r="2" spans="1:14" ht="23.25" customHeight="1">
      <c r="A2" s="604" t="str">
        <f>+'Ekamut-caxs'!A8:D8</f>
        <v xml:space="preserve">«Երևանի հ․72 մսուր-մանկապարտեզ» ՀՈԱԿ-ի </v>
      </c>
      <c r="B2" s="604"/>
      <c r="C2" s="604"/>
      <c r="D2" s="604"/>
      <c r="E2" s="604"/>
    </row>
    <row r="3" spans="1:14" ht="28.5" customHeight="1">
      <c r="A3" s="604" t="s">
        <v>261</v>
      </c>
      <c r="B3" s="604"/>
      <c r="C3" s="604"/>
      <c r="D3" s="604"/>
      <c r="E3" s="604"/>
    </row>
    <row r="5" spans="1:14">
      <c r="E5" s="377" t="s">
        <v>149</v>
      </c>
    </row>
    <row r="6" spans="1:14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229</v>
      </c>
      <c r="C8" s="352">
        <v>47387.4</v>
      </c>
      <c r="D8" s="352">
        <v>841</v>
      </c>
      <c r="E8" s="352">
        <v>9333.5</v>
      </c>
    </row>
    <row r="9" spans="1:14" s="388" customFormat="1" ht="25.5" customHeight="1">
      <c r="A9" s="384">
        <v>2</v>
      </c>
      <c r="B9" s="385" t="s">
        <v>221</v>
      </c>
      <c r="C9" s="386">
        <v>5050</v>
      </c>
      <c r="D9" s="386">
        <v>0</v>
      </c>
      <c r="E9" s="386">
        <v>1653.9</v>
      </c>
      <c r="F9" s="387" t="s">
        <v>269</v>
      </c>
      <c r="L9" s="388">
        <v>148</v>
      </c>
      <c r="M9" s="388">
        <v>150</v>
      </c>
      <c r="N9" s="388">
        <f>+M9*28+850</f>
        <v>5050</v>
      </c>
    </row>
    <row r="10" spans="1:14" s="388" customFormat="1" ht="25.5" customHeight="1">
      <c r="A10" s="384">
        <v>3</v>
      </c>
      <c r="B10" s="385" t="s">
        <v>216</v>
      </c>
      <c r="C10" s="386">
        <v>5190</v>
      </c>
      <c r="D10" s="386">
        <v>0</v>
      </c>
      <c r="E10" s="386">
        <v>1653.9</v>
      </c>
      <c r="F10" s="387" t="s">
        <v>269</v>
      </c>
      <c r="M10" s="388">
        <v>155</v>
      </c>
      <c r="N10" s="388">
        <f>+M10*28+850</f>
        <v>5190</v>
      </c>
    </row>
    <row r="11" spans="1:14" s="205" customFormat="1" ht="31.5" customHeight="1">
      <c r="A11" s="381"/>
      <c r="B11" s="382" t="s">
        <v>217</v>
      </c>
      <c r="C11" s="383">
        <f>ROUND(SUM(C8:C10),1)</f>
        <v>57627.4</v>
      </c>
      <c r="D11" s="383">
        <f t="shared" ref="D11:E11" si="0">ROUND(SUM(D8:D10),1)</f>
        <v>841</v>
      </c>
      <c r="E11" s="383">
        <f t="shared" si="0"/>
        <v>12641.3</v>
      </c>
      <c r="I11" s="205">
        <v>155</v>
      </c>
      <c r="J11" s="205">
        <f>+I11*485*22</f>
        <v>1653850</v>
      </c>
    </row>
    <row r="13" spans="1:14" ht="51" customHeight="1">
      <c r="B13" s="605" t="s">
        <v>222</v>
      </c>
      <c r="C13" s="605"/>
      <c r="D13" s="605"/>
      <c r="E13" s="605"/>
    </row>
    <row r="18" spans="2:5" ht="20.25" customHeight="1">
      <c r="B18" s="163" t="s">
        <v>2</v>
      </c>
      <c r="C18" s="163"/>
      <c r="D18" s="606" t="str">
        <f>+'Ekamut-caxs'!C72</f>
        <v xml:space="preserve">Ա. Առաքելյան </v>
      </c>
      <c r="E18" s="606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2" t="str">
        <f>+'Ekamut-caxs'!C74</f>
        <v>Ա. Բոգաչենկո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81" sqref="B81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8" t="s">
        <v>69</v>
      </c>
      <c r="B1" s="608"/>
      <c r="C1" s="608"/>
      <c r="D1" s="608"/>
    </row>
    <row r="2" spans="1:4" ht="18">
      <c r="A2" s="609" t="str">
        <f>+'Ekamut-caxs'!A8:D8</f>
        <v xml:space="preserve">«Երևանի հ․72 մսուր-մանկապարտեզ» ՀՈԱԿ-ի </v>
      </c>
      <c r="B2" s="609"/>
      <c r="C2" s="609"/>
      <c r="D2" s="609"/>
    </row>
    <row r="3" spans="1:4" ht="18">
      <c r="A3" s="609" t="s">
        <v>262</v>
      </c>
      <c r="B3" s="609"/>
      <c r="C3" s="609"/>
      <c r="D3" s="609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266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2</v>
      </c>
      <c r="D11" s="516">
        <f>SUM(D12:D14)</f>
        <v>60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135</v>
      </c>
      <c r="C13" s="519">
        <v>1</v>
      </c>
      <c r="D13" s="519">
        <v>30</v>
      </c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2</v>
      </c>
      <c r="D15" s="516">
        <f>SUM(D16:D18)</f>
        <v>60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>
        <v>1</v>
      </c>
      <c r="D17" s="519">
        <v>30</v>
      </c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2</v>
      </c>
      <c r="D19" s="516">
        <f>SUM(D20:D22)</f>
        <v>60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143</v>
      </c>
      <c r="C21" s="519">
        <v>1</v>
      </c>
      <c r="D21" s="519">
        <v>30</v>
      </c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6</v>
      </c>
      <c r="D23" s="516">
        <f>D7+D11+D15+D19</f>
        <v>180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267</v>
      </c>
      <c r="C25" s="516">
        <v>180</v>
      </c>
      <c r="D25" s="523"/>
    </row>
    <row r="26" spans="1:4" ht="30.75" customHeight="1"/>
    <row r="27" spans="1:4" ht="18">
      <c r="B27" s="526" t="s">
        <v>2</v>
      </c>
      <c r="C27" s="610" t="str">
        <f>+'Ekamut-caxs'!C72</f>
        <v xml:space="preserve">Ա. Առաքելյան </v>
      </c>
      <c r="D27" s="610"/>
    </row>
    <row r="28" spans="1:4" ht="15.75" customHeight="1">
      <c r="B28" s="527" t="s">
        <v>4</v>
      </c>
      <c r="C28" s="607" t="s">
        <v>5</v>
      </c>
      <c r="D28" s="607"/>
    </row>
    <row r="29" spans="1:4" ht="27" customHeight="1">
      <c r="B29" s="518" t="s">
        <v>6</v>
      </c>
      <c r="C29" s="610" t="str">
        <f>+'Ekamut-caxs'!C74</f>
        <v>Ա. Բոգաչենկո</v>
      </c>
      <c r="D29" s="610"/>
    </row>
    <row r="30" spans="1:4">
      <c r="C30" s="607" t="s">
        <v>5</v>
      </c>
      <c r="D30" s="607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o1jY3FEQBXG67Q+Y4AwKInBfQC1LK0/0mkkRkR+scIY=</DigestValue>
    </Reference>
    <Reference Type="http://www.w3.org/2000/09/xmldsig#Object" URI="#idOfficeObject">
      <DigestMethod Algorithm="http://www.w3.org/2001/04/xmlenc#sha256"/>
      <DigestValue>QyQ9/YEBOAt9wLx6QDKx+GDLrXLy7c1wmHGIfqiYuS8=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hn1749GwGHDbNn/g2aKrwq7ivgvP+PNOshfWxWxrhvY=</DigestValue>
    </Reference>
    <Reference Type="http://www.w3.org/2000/09/xmldsig#Object" URI="#idValidSigLnImg">
      <DigestMethod Algorithm="http://www.w3.org/2001/04/xmlenc#sha256"/>
      <DigestValue>gLkMeE6FFjJ8jdnfc9g/aUL0nqUypfPClxzWjYDXauo=</DigestValue>
    </Reference>
    <Reference Type="http://www.w3.org/2000/09/xmldsig#Object" URI="#idInvalidSigLnImg">
      <DigestMethod Algorithm="http://www.w3.org/2001/04/xmlenc#sha256"/>
      <DigestValue>oYY7MTYlO38K2aSktAzZvxO3u8POb1DacoRfDWOlpd8=</DigestValue>
    </Reference>
  </SignedInfo>
  <SignatureValue>j+V7ALZ8lA6N4i+PArPeIjBIUtQhvRgclMCOFluZDRUUBoBOI/8HW9gLR1buCCBulOyPbCdJauPB
xP27Nf2Lm/8RyH6DdqjiDUvHYB8CQH0YBpMt2v8lUekfpI4ZzYYpN5lEHciMWiuXCcYP2+bYDLWy
9QlIKv3Fgj9bhtKsWwP1G3S8iLcsXSV0t6PvVC0Lx5gxI5VOy6O6VWKSQG8Nq3kOx8tc5Vwyef9W
a0jsO/LYDV6Xmvwif5fzdhg+qprvr5blA0mE8C2BO/1BrC+UpLObx+04+0owl5fcwJPCwsluh3tg
qFSszhUh+OX5Ik/g0axf9XnfgDoG8aCEpYwkjQ==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/CbdPrATpx8YHXYSkA2rb3XfqIw6MF7spxsMoHSCDQU=</DigestValue>
      </Reference>
      <Reference URI="/xl/comments1.xml?ContentType=application/vnd.openxmlformats-officedocument.spreadsheetml.comments+xml">
        <DigestMethod Algorithm="http://www.w3.org/2001/04/xmlenc#sha256"/>
        <DigestValue>rxrap5WxVWdFsUXsLp1VPdwfF059fBNAuOkEThQGut4=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2IFVCgeTLD05WjrZoK6IFjeIK9YBS0S1mtG0/tRO1Mo=</DigestValue>
      </Reference>
      <Reference URI="/xl/drawings/vmlDrawing2.vml?ContentType=application/vnd.openxmlformats-officedocument.vmlDrawing">
        <DigestMethod Algorithm="http://www.w3.org/2001/04/xmlenc#sha256"/>
        <DigestValue>V7soTfJtw0xPqVhoDQ/QjhlZPsj9VzB8znvWgMnbvJU=</DigestValue>
      </Reference>
      <Reference URI="/xl/drawings/vmlDrawing3.vml?ContentType=application/vnd.openxmlformats-officedocument.vmlDrawing">
        <DigestMethod Algorithm="http://www.w3.org/2001/04/xmlenc#sha256"/>
        <DigestValue>F7MyaA3C5xB9ydYiSY1maEuNcsNXNs0LCYGKJHrzIrk=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media/image2.emf?ContentType=image/x-emf">
        <DigestMethod Algorithm="http://www.w3.org/2001/04/xmlenc#sha256"/>
        <DigestValue>UBo3qBlo4vU3+bYOCPXHIGurgp++pTDFryVZA+eQDkg=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FDy0+GWItVsTJs5aqUye/xjv/CdClC+kLdl+tE++/zA=</DigestValue>
      </Reference>
      <Reference URI="/xl/styles.xml?ContentType=application/vnd.openxmlformats-officedocument.spreadsheetml.styles+xml">
        <DigestMethod Algorithm="http://www.w3.org/2001/04/xmlenc#sha256"/>
        <DigestValue>e6tvZnbt6LvqExkG9h20Nj+Ddq58n20xHjEBseqQvkA=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8iG1ZnJCHofSVV8yR0ExwItG84M4kpOomGRK024pujc=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TlMcN/c/9kKF3uaPm6unY/8i4iveNbxIQEcfCkVes9o=</DigestValue>
      </Reference>
      <Reference URI="/xl/worksheets/sheet2.xml?ContentType=application/vnd.openxmlformats-officedocument.spreadsheetml.worksheet+xml">
        <DigestMethod Algorithm="http://www.w3.org/2001/04/xmlenc#sha256"/>
        <DigestValue>/v+zjjWa4F//WFzcXTR9HTGbWpdjtCBMQlH9ZfPrkaI=</DigestValue>
      </Reference>
      <Reference URI="/xl/worksheets/sheet3.xml?ContentType=application/vnd.openxmlformats-officedocument.spreadsheetml.worksheet+xml">
        <DigestMethod Algorithm="http://www.w3.org/2001/04/xmlenc#sha256"/>
        <DigestValue>4vwyr48gdvyJ6rbtkJdfkQlYsKyXg5DUVwQ2+Y4BnxA=</DigestValue>
      </Reference>
      <Reference URI="/xl/worksheets/sheet4.xml?ContentType=application/vnd.openxmlformats-officedocument.spreadsheetml.worksheet+xml">
        <DigestMethod Algorithm="http://www.w3.org/2001/04/xmlenc#sha256"/>
        <DigestValue>mn+X2ZmPzAU+8uihXzONcN8Js835N+quwMPnrverBms=</DigestValue>
      </Reference>
      <Reference URI="/xl/worksheets/sheet5.xml?ContentType=application/vnd.openxmlformats-officedocument.spreadsheetml.worksheet+xml">
        <DigestMethod Algorithm="http://www.w3.org/2001/04/xmlenc#sha256"/>
        <DigestValue>CgUXU0fMwxF8btqmVy8AQ84GAgOtZPpcyFMrxkGrxdU=</DigestValue>
      </Reference>
      <Reference URI="/xl/worksheets/sheet6.xml?ContentType=application/vnd.openxmlformats-officedocument.spreadsheetml.worksheet+xml">
        <DigestMethod Algorithm="http://www.w3.org/2001/04/xmlenc#sha256"/>
        <DigestValue>Rnr0OwaZnpK6wyuJGhcmBcMQRVfTmRhQrY8k1OznBxs=</DigestValue>
      </Reference>
      <Reference URI="/xl/worksheets/sheet7.xml?ContentType=application/vnd.openxmlformats-officedocument.spreadsheetml.worksheet+xml">
        <DigestMethod Algorithm="http://www.w3.org/2001/04/xmlenc#sha256"/>
        <DigestValue>LXlRpg0A2kMdSkGNtZyKd5X7DLeDd4tsZxVzYeH6oQ8=</DigestValue>
      </Reference>
      <Reference URI="/xl/worksheets/sheet8.xml?ContentType=application/vnd.openxmlformats-officedocument.spreadsheetml.worksheet+xml">
        <DigestMethod Algorithm="http://www.w3.org/2001/04/xmlenc#sha256"/>
        <DigestValue>C8+btYWQ88+BzpeJDX0VqpU19u/aPt69xgKLCtvXU74=</DigestValue>
      </Reference>
      <Reference URI="/xl/worksheets/sheet9.xml?ContentType=application/vnd.openxmlformats-officedocument.spreadsheetml.worksheet+xml">
        <DigestMethod Algorithm="http://www.w3.org/2001/04/xmlenc#sha256"/>
        <DigestValue>wYCvE3i+9Y9EtY9qHwTClYeZEUkBhLgMyPDgC17oEMk=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2022-12-29T07:59:39Z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{71984026-B730-4D7E-A29D-279EA7402935}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2022-12-29T07:59:39Z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zhAFjO4QDO/FN33GKNdyjM4QChDgq5AAAAAKjhzgKo4c4Cdq4NcAAAAABA8RAKHMzhAAAAAAAAAAAAAAAAAAAAAABY4s4CAAAAAAAAAAAAAAAAAAAAAAAAAAAAAAAAAAAAAAAAAAAAAAAAJUjzJgAAAADIzeEA6ftTdwAA4QAAAAAA9ftTd0oPOib1////AAAAAAAAAAAAAAAAkAEAAOYIOiZkzOEA3a9zdwAAFnZYzOEAAAAAAGDM4QAAAAAAAAAAAGG4cncAAAAACQAAAHjN4QB4zeEAAAIAAPz///8BAAAAAAAAAAAAAAAAAAAAAAAAAAAAAAAIxQ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6vQXAADOAr0ts26Ujurv2Y3zJqg61QIoAgAA0Af6AAgCAADQB/oAZAAAALwQ4QAIAgAAeLn0F8CK/BfAJDYYAAAAAAAAAAAAAPoAAgAAAAAAAABBAAAAAAD6AHwC+gAAAAAA/AEAAPwT+gAAAAAAAADOAvgT+gAAAIl3gArhAK5eiXcQ6fQXrl6JdwAAAAAAAAAAUBTPAlAUzwKUCuEAHy+nbgAAzgIAAAAA/AEAAKQK4QDdLqduAAAAAAcAAAAAAAAAYbhyd/wBAAAHAAAAzAvhAMwL4QAAAgAA/P///wEAAAAAAAAAAAAAAAAAAAAIx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YcArhAFQM4QDO/FN3JKTOAgAAAAC0EgqbOwAAAH8AAAAAAAAABQAAAPMAAABQXh4YAAAAAID8FxgAAAAA4MYBAdAMGBgAAAAAgPwXGLCSuG4DAAAAuJK4bgEAAADI+sETvGrrbr0ts26Ujurv2Y3zJqg61QLEC+EA6ftTdwAA4QACAAAA9ftTd7wQ4QDg////AAAAAAAAAAAAAAAAkAEAAAAAAAEAAAAAYQByAGkAYQBsAAAAAAAAAAAAAAAAAAAABgAAAAAAAABhuHJ3AAAAAAYAAAB0C+EAdAvhAAACAAD8////AQAAAAAAAAAAAAAAAAAAAAjF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eEAraZUd+EOAACIpeEARg8hO0YPOwAAAAAA/////+EOsf//////rCQAAAqxCgCseSEYAAAAAEYPO///////rCQAACE7AQBgARgeAAAAAJw9pXZ5RFJ3Rg8hOyQkChgBAAAA/////wAAAAAoMDQe9KnhAAAAAAAoMDQeAABlGIpEUndgARgeRg8hOwEAAAAkJAoYKDA0HgAAAAAAAAAARg87APSp4QBGDzv//////6wkAAAhOwEAYAEYHgAAAACOJFZ3Rg8hO8BMXxgKAAAA/////wAAAAAQAAAAAwEAAABHAQAcAAABRg8hO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M4QBYzuEAzvxTd9xijXcozOEAoQ4KuQAAAACo4c4CqOHOAnauDXAAAAAAQPEQChzM4QAAAAAAAAAAAAAAAAAAAAAAWOLOAgAAAAAAAAAAAAAAAAAAAAAAAAAAAAAAAAAAAAAAAAAAAAAAACVI8yYAAAAAyM3hAOn7U3cAAOEAAAAAAPX7U3dKDzom9f///wAAAAAAAAAAAAAAAJABAADmCDomZMzhAN2vc3cAABZ2WMzhAAAAAABgzOEAAAAAAAAAAABhuHJ3AAAAAAkAAAB4zeEAeM3hAAACAAD8////AQAAAAAAAAAAAAAAAAAAAAAAAAAAAAAACMUM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6vQXAADOAr0ts26Ujurv2Y3zJqg61QIoAgAA0Af6AAgCAADQB/oAZAAAALwQ4QAIAgAAeLn0F8CK/BfAJDYYAAAAAAAAAAAAAPoAAgAAAAAAAABBAAAAAAD6AHwC+gAAAAAA/AEAAPwT+gAAAAAAAADOAvgT+gAAAIl3gArhAK5eiXcQ6fQXrl6JdwAAAAAAAAAAUBTPAlAUzwKUCuEAHy+nbgAAzgIAAAAA/AEAAKQK4QDdLqduAAAAAAcAAAAAAAAAYbhyd/wBAAAHAAAAzAvhAMwL4QAAAgAA/P///wEAAAAAAAAAAAAAAAAAAAAIx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YcArhAFQM4QDO/FN3JKTOAgAAAAC0EgqbOwAAAH8AAAAAAAAABQAAAPMAAABQXh4YAAAAAID8FxgAAAAA4MYBAdAMGBgAAAAAgPwXGLCSuG4DAAAAuJK4bgEAAADI+sETvGrrbr0ts26Ujurv2Y3zJqg61QLEC+EA6ftTdwAA4QACAAAA9ftTd7wQ4QDg////AAAAAAAAAAAAAAAAkAEAAAAAAAEAAAAAYQByAGkAYQBsAAAAAAAAAAAAAAAAAAAABgAAAAAAAABhuHJ3AAAAAAYAAAB0C+EAdAvhAAACAAD8////AQAAAAAAAAAAAAAAAAAAAAjF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eEAraZUd+EOAACIpeEA6QohkekKkQAAAAAAXk7FbuEOsf//////rCQAAAqxCgCseSEYAAAAAOkKkf//////rCQAACGRAQBgARgeAAAAAJw9pXZ5RFJ36QohkSQkChgBAAAA/////wAAAAD4czUe9KnhAAAAAAD4czUeAABlGIpEUndgARge6QohkQEAAAAkJAoY+HM1HgAAAAAAAAAA6QqRAPSp4QDpCpH//////6wkAAAhkQEAYAEYHgAAAACOJFZ36QohkbhJRB4RAAAA/////wAAAAAQAAAAAwEAAABHAQAcAAAB6Qohk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OJT2kmA+efL4dVWRpG/Acxvy1K5vZo5x45+p8smmudg=</DigestValue>
    </Reference>
    <Reference Type="http://www.w3.org/2000/09/xmldsig#Object" URI="#idOfficeObject">
      <DigestMethod Algorithm="http://www.w3.org/2001/04/xmlenc#sha256"/>
      <DigestValue>v4iOCBntqLtF98tVLaKNySE3ygzVaUEFehcxlnrPWJc=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Dgs+ucSIiG5uXRvAwIlLLGWnns6TRzB/a3+vkxYXQ70=</DigestValue>
    </Reference>
    <Reference Type="http://www.w3.org/2000/09/xmldsig#Object" URI="#idValidSigLnImg">
      <DigestMethod Algorithm="http://www.w3.org/2001/04/xmlenc#sha256"/>
      <DigestValue>Lc4ssTx2pZrqJw1DG/VdzlLwdMwqgrQr3QReu+KexOU=</DigestValue>
    </Reference>
    <Reference Type="http://www.w3.org/2000/09/xmldsig#Object" URI="#idInvalidSigLnImg">
      <DigestMethod Algorithm="http://www.w3.org/2001/04/xmlenc#sha256"/>
      <DigestValue>yTLa/JuHqgF0igGk3OUl5R4aX5Xu+nDJBYKOd4UXMRM=</DigestValue>
    </Reference>
  </SignedInfo>
  <SignatureValue>rB/bbahrHkF710z3nwvQ2EYQuSfttXBODd5BVr1dOdPzhKRmfmcFk4qrea6rf2P+ZKZPsx7qPLAq
lZOKETfs61pi/j1gc5rMw7iDhlCJxVbPlN7imuA7Bzy3s5xOoztAYYST0PMamhmfNcszGS9qtHq6
ze6q0L0bxql2BjljE/XiBTEF+WmIgwpCWy8Xtwsc+JfTYNo0m720VLHHspVsZoUqdf4PZBjAi6EU
/iiGXvSTgHNdiM96JbVkaNXV3f+0174FVk6KZ5sSv6dI+M8NdGvXuo0qnAT3wnXs0abRkZxHUEKw
v7mpNc+khmhmt0vK7sC7Ihd+asJNcxvXFUO8lQ==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/CbdPrATpx8YHXYSkA2rb3XfqIw6MF7spxsMoHSCDQU=</DigestValue>
      </Reference>
      <Reference URI="/xl/comments1.xml?ContentType=application/vnd.openxmlformats-officedocument.spreadsheetml.comments+xml">
        <DigestMethod Algorithm="http://www.w3.org/2001/04/xmlenc#sha256"/>
        <DigestValue>rxrap5WxVWdFsUXsLp1VPdwfF059fBNAuOkEThQGut4=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2IFVCgeTLD05WjrZoK6IFjeIK9YBS0S1mtG0/tRO1Mo=</DigestValue>
      </Reference>
      <Reference URI="/xl/drawings/vmlDrawing2.vml?ContentType=application/vnd.openxmlformats-officedocument.vmlDrawing">
        <DigestMethod Algorithm="http://www.w3.org/2001/04/xmlenc#sha256"/>
        <DigestValue>V7soTfJtw0xPqVhoDQ/QjhlZPsj9VzB8znvWgMnbvJU=</DigestValue>
      </Reference>
      <Reference URI="/xl/drawings/vmlDrawing3.vml?ContentType=application/vnd.openxmlformats-officedocument.vmlDrawing">
        <DigestMethod Algorithm="http://www.w3.org/2001/04/xmlenc#sha256"/>
        <DigestValue>F7MyaA3C5xB9ydYiSY1maEuNcsNXNs0LCYGKJHrzIrk=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media/image2.emf?ContentType=image/x-emf">
        <DigestMethod Algorithm="http://www.w3.org/2001/04/xmlenc#sha256"/>
        <DigestValue>UBo3qBlo4vU3+bYOCPXHIGurgp++pTDFryVZA+eQDkg=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FDy0+GWItVsTJs5aqUye/xjv/CdClC+kLdl+tE++/zA=</DigestValue>
      </Reference>
      <Reference URI="/xl/styles.xml?ContentType=application/vnd.openxmlformats-officedocument.spreadsheetml.styles+xml">
        <DigestMethod Algorithm="http://www.w3.org/2001/04/xmlenc#sha256"/>
        <DigestValue>e6tvZnbt6LvqExkG9h20Nj+Ddq58n20xHjEBseqQvkA=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8iG1ZnJCHofSVV8yR0ExwItG84M4kpOomGRK024pujc=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TlMcN/c/9kKF3uaPm6unY/8i4iveNbxIQEcfCkVes9o=</DigestValue>
      </Reference>
      <Reference URI="/xl/worksheets/sheet2.xml?ContentType=application/vnd.openxmlformats-officedocument.spreadsheetml.worksheet+xml">
        <DigestMethod Algorithm="http://www.w3.org/2001/04/xmlenc#sha256"/>
        <DigestValue>/v+zjjWa4F//WFzcXTR9HTGbWpdjtCBMQlH9ZfPrkaI=</DigestValue>
      </Reference>
      <Reference URI="/xl/worksheets/sheet3.xml?ContentType=application/vnd.openxmlformats-officedocument.spreadsheetml.worksheet+xml">
        <DigestMethod Algorithm="http://www.w3.org/2001/04/xmlenc#sha256"/>
        <DigestValue>4vwyr48gdvyJ6rbtkJdfkQlYsKyXg5DUVwQ2+Y4BnxA=</DigestValue>
      </Reference>
      <Reference URI="/xl/worksheets/sheet4.xml?ContentType=application/vnd.openxmlformats-officedocument.spreadsheetml.worksheet+xml">
        <DigestMethod Algorithm="http://www.w3.org/2001/04/xmlenc#sha256"/>
        <DigestValue>mn+X2ZmPzAU+8uihXzONcN8Js835N+quwMPnrverBms=</DigestValue>
      </Reference>
      <Reference URI="/xl/worksheets/sheet5.xml?ContentType=application/vnd.openxmlformats-officedocument.spreadsheetml.worksheet+xml">
        <DigestMethod Algorithm="http://www.w3.org/2001/04/xmlenc#sha256"/>
        <DigestValue>CgUXU0fMwxF8btqmVy8AQ84GAgOtZPpcyFMrxkGrxdU=</DigestValue>
      </Reference>
      <Reference URI="/xl/worksheets/sheet6.xml?ContentType=application/vnd.openxmlformats-officedocument.spreadsheetml.worksheet+xml">
        <DigestMethod Algorithm="http://www.w3.org/2001/04/xmlenc#sha256"/>
        <DigestValue>Rnr0OwaZnpK6wyuJGhcmBcMQRVfTmRhQrY8k1OznBxs=</DigestValue>
      </Reference>
      <Reference URI="/xl/worksheets/sheet7.xml?ContentType=application/vnd.openxmlformats-officedocument.spreadsheetml.worksheet+xml">
        <DigestMethod Algorithm="http://www.w3.org/2001/04/xmlenc#sha256"/>
        <DigestValue>LXlRpg0A2kMdSkGNtZyKd5X7DLeDd4tsZxVzYeH6oQ8=</DigestValue>
      </Reference>
      <Reference URI="/xl/worksheets/sheet8.xml?ContentType=application/vnd.openxmlformats-officedocument.spreadsheetml.worksheet+xml">
        <DigestMethod Algorithm="http://www.w3.org/2001/04/xmlenc#sha256"/>
        <DigestValue>C8+btYWQ88+BzpeJDX0VqpU19u/aPt69xgKLCtvXU74=</DigestValue>
      </Reference>
      <Reference URI="/xl/worksheets/sheet9.xml?ContentType=application/vnd.openxmlformats-officedocument.spreadsheetml.worksheet+xml">
        <DigestMethod Algorithm="http://www.w3.org/2001/04/xmlenc#sha256"/>
        <DigestValue>wYCvE3i+9Y9EtY9qHwTClYeZEUkBhLgMyPDgC17oEMk=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{02E771D4-3610-42DA-A7D0-E7830862A09A}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2022-12-29T07:59:58Z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zhAFjO4QDO/FN33GKNdyjM4QChDgq5AAAAAKjhzgKo4c4Cdq4NcAAAAABA8RAKHMzhAAAAAAAAAAAAAAAAAAAAAABY4s4CAAAAAAAAAAAAAAAAAAAAAAAAAAAAAAAAAAAAAAAAAAAAAAAAJUjzJgAAAADIzeEA6ftTdwAA4QAAAAAA9ftTd0oPOib1////AAAAAAAAAAAAAAAAkAEAAOYIOiZkzOEA3a9zdwAAFnZYzOEAAAAAAGDM4QAAAAAAAAAAAGG4cncAAAAACQAAAHjN4QB4zeEAAAIAAPz///8BAAAAAAAAAAAAAAAAAAAAAAAAAAAAAAAIxQ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6vQXAADOAr0ts26Ujurv2Y3zJqg61QIoAgAA0Af6AAgCAADQB/oAZAAAALwQ4QAIAgAAeLn0F8CK/BfAJDYYAAAAAAAAAAAAAPoAAgAAAAAAAABBAAAAAAD6AHwC+gAAAAAA/AEAAPwT+gAAAAAAAADOAvgT+gAAAIl3gArhAK5eiXcQ6fQXrl6JdwAAAAAAAAAAUBTPAlAUzwKUCuEAHy+nbgAAzgIAAAAA/AEAAKQK4QDdLqduAAAAAAcAAAAAAAAAYbhyd/wBAAAHAAAAzAvhAMwL4QAAAgAA/P///wEAAAAAAAAAAAAAAAAAAAAIx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YcArhAFQM4QDO/FN3JKTOAgAAAAC0EgqbOwAAAH8AAAAAAAAABQAAAPMAAABQXh4YAAAAAID8FxgAAAAA4MYBAdAMGBgAAAAAgPwXGLCSuG4DAAAAuJK4bgEAAADI+sETvGrrbr0ts26Ujurv2Y3zJqg61QLEC+EA6ftTdwAA4QACAAAA9ftTd7wQ4QDg////AAAAAAAAAAAAAAAAkAEAAAAAAAEAAAAAYQByAGkAYQBsAAAAAAAAAAAAAAAAAAAABgAAAAAAAABhuHJ3AAAAAAYAAAB0C+EAdAvhAAACAAD8////AQAAAAAAAAAAAAAAAAAAAAjF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OEAraZUd+EOAACopOEAKxIh2SsS2QAAAAAAXk7FbuEOsf//////rCQAAAqxCgCseSEYAAAAACsS2f//////rCQAACHZAQBgDNkXAAAAAJw9pXZ5RFJ3KxIh2SQkChgBAAAA/////wAAAABwIF4eFKnhAAAAAABwIF4eAABlGIpEUndgDNkXKxIh2QEAAAAkJAoYcCBeHgAAAAAAAAAAKxLZABSp4QArEtn//////6wkAAAh2QEAYAzZFwAAAACOJFZ3KxIh2YA6BBgKAAAA/////wAAAAAQAAAAAwEAAABHAQAcAAABKxIh2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M4QBYzuEAzvxTd9xijXcozOEAoQ4KuQAAAACo4c4CqOHOAnauDXAAAAAAQPEQChzM4QAAAAAAAAAAAAAAAAAAAAAAWOLOAgAAAAAAAAAAAAAAAAAAAAAAAAAAAAAAAAAAAAAAAAAAAAAAACVI8yYAAAAAyM3hAOn7U3cAAOEAAAAAAPX7U3dKDzom9f///wAAAAAAAAAAAAAAAJABAADmCDomZMzhAN2vc3cAABZ2WMzhAAAAAABgzOEAAAAAAAAAAABhuHJ3AAAAAAkAAAB4zeEAeM3hAAACAAD8////AQAAAAAAAAAAAAAAAAAAAAAAAAAAAAAACMUM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6vQXAADOAr0ts26Ujurv2Y3zJqg61QIoAgAA0Af6AAgCAADQB/oAZAAAALwQ4QAIAgAAeLn0F8CK/BfAJDYYAAAAAAAAAAAAAPoAAgAAAAAAAABBAAAAAAD6AHwC+gAAAAAA/AEAAPwT+gAAAAAAAADOAvgT+gAAAIl3gArhAK5eiXcQ6fQXrl6JdwAAAAAAAAAAUBTPAlAUzwKUCuEAHy+nbgAAzgIAAAAA/AEAAKQK4QDdLqduAAAAAAcAAAAAAAAAYbhyd/wBAAAHAAAAzAvhAMwL4QAAAgAA/P///wEAAAAAAAAAAAAAAAAAAAAIx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YcArhAFQM4QDO/FN3JKTOAgAAAAC0EgqbOwAAAH8AAAAAAAAABQAAAPMAAABQXh4YAAAAAID8FxgAAAAA4MYBAdAMGBgAAAAAgPwXGLCSuG4DAAAAuJK4bgEAAADI+sETvGrrbr0ts26Ujurv2Y3zJqg61QLEC+EA6ftTdwAA4QACAAAA9ftTd7wQ4QDg////AAAAAAAAAAAAAAAAkAEAAAAAAAEAAAAAYQByAGkAYQBsAAAAAAAAAAAAAAAAAAAABgAAAAAAAABhuHJ3AAAAAAYAAAB0C+EAdAvhAAACAAD8////AQAAAAAAAAAAAAAAAAAAAAjF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OEAraZUd+EOAACopOEA1gkhbtYJbgAAAAAAXk7FbuEOsf//////rCQAAAqxCgCseSEYAAAAANYJbv//////rCQAACFuAQBgDNkXAAAAAJw9pXZ5RFJ31gkhbiQkChgBAAAA/////wAAAABAZF8eFKnhAAAAAABAZF8eAABlGIpEUndgDNkX1gkhbgEAAAAkJAoYQGRfHgAAAAAAAAAA1gluABSp4QDWCW7//////6wkAAAhbgEAYAzZFwAAAACOJFZ31gkhbnhaJBgRAAAA/////wAAAAAQAAAAAwEAAABHAQAcAAAB1gkhb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Ux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2022-12-12T10:54:57Z</cp:lastPrinted>
  <dcterms:created xsi:type="dcterms:W3CDTF">1996-10-14T23:33:28Z</dcterms:created>
  <dcterms:modified xsi:type="dcterms:W3CDTF">2022-12-23T12:23:18Z</dcterms:modified>
</cp:coreProperties>
</file>